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ůj disk\Zakázky\2026\Obchodní akademie - Ostrava Poruba\Rozpočet\"/>
    </mc:Choice>
  </mc:AlternateContent>
  <xr:revisionPtr revIDLastSave="0" documentId="13_ncr:1_{D6B2E962-DDF1-423C-A819-F5BC9D677A6F}" xr6:coauthVersionLast="47" xr6:coauthVersionMax="47" xr10:uidLastSave="{00000000-0000-0000-0000-000000000000}"/>
  <bookViews>
    <workbookView xWindow="-11040" yWindow="-21710" windowWidth="38620" windowHeight="21100" firstSheet="1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1 1 Pol" sheetId="12" r:id="rId4"/>
  </sheets>
  <externalReferences>
    <externalReference r:id="rId5"/>
  </externalReferences>
  <definedNames>
    <definedName name="CelkemDPHVypocet">Stavba!$H$42:$H$42</definedName>
    <definedName name="CenaCelkem">Stavba!$G$29</definedName>
    <definedName name="CenaCelkemBezDPH">Stavba!$G$28</definedName>
    <definedName name="CenaCelkemVypocet">Stavba!$I$42:$I$42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Pol'!$A$1:$Y$64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>Stavba!$F$42:$F$42</definedName>
    <definedName name="ZakladDPHZakl">Stavba!$G$25</definedName>
    <definedName name="ZakladDPHZaklVypocet">Stavba!$G$42:$G$42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12" l="1"/>
  <c r="G56" i="12" s="1"/>
  <c r="I52" i="1" s="1"/>
  <c r="E62" i="12"/>
  <c r="G62" i="12" s="1"/>
  <c r="E60" i="12"/>
  <c r="E61" i="12" s="1"/>
  <c r="G61" i="12" s="1"/>
  <c r="E59" i="12"/>
  <c r="G59" i="12" s="1"/>
  <c r="Q54" i="12"/>
  <c r="Q53" i="12"/>
  <c r="Q51" i="12"/>
  <c r="Q49" i="12"/>
  <c r="Q48" i="12"/>
  <c r="Q46" i="12"/>
  <c r="Q44" i="12"/>
  <c r="Q43" i="12"/>
  <c r="Q42" i="12"/>
  <c r="Q41" i="12"/>
  <c r="Q40" i="12"/>
  <c r="Q34" i="12"/>
  <c r="Q33" i="12"/>
  <c r="Q32" i="12"/>
  <c r="O54" i="12"/>
  <c r="O53" i="12"/>
  <c r="O51" i="12"/>
  <c r="O50" i="12"/>
  <c r="O49" i="12"/>
  <c r="O48" i="12"/>
  <c r="O46" i="12"/>
  <c r="O45" i="12"/>
  <c r="O31" i="12" s="1"/>
  <c r="O44" i="12"/>
  <c r="O43" i="12"/>
  <c r="O42" i="12"/>
  <c r="O41" i="12"/>
  <c r="O40" i="12"/>
  <c r="O34" i="12"/>
  <c r="O33" i="12"/>
  <c r="O32" i="12"/>
  <c r="O29" i="12"/>
  <c r="O27" i="12"/>
  <c r="O25" i="12"/>
  <c r="O23" i="12"/>
  <c r="O21" i="12"/>
  <c r="O19" i="12"/>
  <c r="O18" i="12"/>
  <c r="O16" i="12"/>
  <c r="O14" i="12"/>
  <c r="O13" i="12"/>
  <c r="G54" i="12"/>
  <c r="G53" i="12"/>
  <c r="G51" i="12"/>
  <c r="G50" i="12"/>
  <c r="G49" i="12"/>
  <c r="G48" i="12"/>
  <c r="G46" i="12"/>
  <c r="G45" i="12"/>
  <c r="G44" i="12"/>
  <c r="G43" i="12"/>
  <c r="G42" i="12"/>
  <c r="G41" i="12"/>
  <c r="G40" i="12"/>
  <c r="G34" i="12"/>
  <c r="G33" i="12"/>
  <c r="G32" i="12"/>
  <c r="G29" i="12"/>
  <c r="G27" i="12"/>
  <c r="G25" i="12"/>
  <c r="G23" i="12"/>
  <c r="G21" i="12"/>
  <c r="G19" i="12"/>
  <c r="G18" i="12"/>
  <c r="G16" i="12"/>
  <c r="G14" i="12"/>
  <c r="G13" i="12"/>
  <c r="G11" i="12"/>
  <c r="G10" i="12"/>
  <c r="G9" i="12"/>
  <c r="G8" i="12"/>
  <c r="I49" i="1" s="1"/>
  <c r="I8" i="12"/>
  <c r="K8" i="12"/>
  <c r="M8" i="12"/>
  <c r="O8" i="12"/>
  <c r="Q8" i="12"/>
  <c r="V8" i="12"/>
  <c r="I12" i="12"/>
  <c r="K12" i="12"/>
  <c r="M12" i="12"/>
  <c r="Q12" i="12"/>
  <c r="V12" i="12"/>
  <c r="I31" i="12"/>
  <c r="K31" i="12"/>
  <c r="M31" i="12"/>
  <c r="V31" i="12"/>
  <c r="I56" i="12"/>
  <c r="K56" i="12"/>
  <c r="M56" i="12"/>
  <c r="O56" i="12"/>
  <c r="Q56" i="12"/>
  <c r="V56" i="12"/>
  <c r="I58" i="12"/>
  <c r="K58" i="12"/>
  <c r="M58" i="12"/>
  <c r="O58" i="12"/>
  <c r="Q58" i="12"/>
  <c r="V58" i="12"/>
  <c r="F42" i="1"/>
  <c r="G42" i="1"/>
  <c r="H42" i="1"/>
  <c r="I42" i="1"/>
  <c r="J41" i="1" s="1"/>
  <c r="J39" i="1" l="1"/>
  <c r="J42" i="1" s="1"/>
  <c r="J40" i="1"/>
  <c r="G60" i="12"/>
  <c r="G58" i="12"/>
  <c r="I53" i="1" s="1"/>
  <c r="Q31" i="12"/>
  <c r="O12" i="12"/>
  <c r="G31" i="12"/>
  <c r="I51" i="1" s="1"/>
  <c r="G12" i="12"/>
  <c r="I50" i="1" s="1"/>
  <c r="J28" i="1"/>
  <c r="J26" i="1"/>
  <c r="G38" i="1"/>
  <c r="F38" i="1"/>
  <c r="J23" i="1"/>
  <c r="J24" i="1"/>
  <c r="J25" i="1"/>
  <c r="J27" i="1"/>
  <c r="E24" i="1"/>
  <c r="E26" i="1"/>
  <c r="I54" i="1" l="1"/>
  <c r="J52" i="1" l="1"/>
  <c r="J53" i="1"/>
  <c r="J49" i="1"/>
  <c r="J51" i="1"/>
  <c r="G25" i="1"/>
  <c r="G26" i="1" s="1"/>
  <c r="G29" i="1" s="1"/>
  <c r="J50" i="1"/>
  <c r="J5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Milan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<sst xmlns="http://schemas.openxmlformats.org/spreadsheetml/2006/main" count="462" uniqueCount="196">
  <si>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</si>
  <si>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</si>
  <si>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</si>
  <si>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</si>
  <si>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</si>
  <si>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</si>
  <si>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</si>
  <si>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</si>
  <si>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</si>
  <si>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</si>
  <si>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</si>
  <si>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</si>
  <si>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</si>
  <si>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</si>
  <si>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</si>
  <si>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</si>
  <si>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</si>
  <si>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</si>
  <si>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</si>
  <si>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</si>
  <si>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</si>
  <si>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</si>
  <si>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</si>
  <si>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</si>
  <si>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</si>
  <si>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</si>
  <si>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</si>
  <si>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</si>
  <si>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</si>
  <si>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</si>
  <si>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</si>
  <si>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</si>
  <si>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</si>
  <si>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</si>
  <si>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</si>
  <si>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</si>
  <si>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</si>
  <si>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</si>
  <si>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</si>
  <si>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</si>
  <si>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</si>
  <si>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</si>
  <si>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</si>
  <si>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</t>
  </si>
  <si>
    <t>Kácení a výsadba</t>
  </si>
  <si>
    <t>Objekt:</t>
  </si>
  <si>
    <t>Rozpočet:</t>
  </si>
  <si>
    <t>2603</t>
  </si>
  <si>
    <t>Stavba</t>
  </si>
  <si>
    <t>Celkem za stavbu</t>
  </si>
  <si>
    <t>CZK</t>
  </si>
  <si>
    <t>Rekapitulace dílů</t>
  </si>
  <si>
    <t>Typ dílu</t>
  </si>
  <si>
    <t>041</t>
  </si>
  <si>
    <t>047</t>
  </si>
  <si>
    <t>Výsadba popínavých rostlin</t>
  </si>
  <si>
    <t>Zemní práce</t>
  </si>
  <si>
    <t>99</t>
  </si>
  <si>
    <t>Staveništní přesun hmot</t>
  </si>
  <si>
    <t>997</t>
  </si>
  <si>
    <t>Přesun sutě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</si>
  <si>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</si>
  <si>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</si>
  <si>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</si>
  <si>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</si>
  <si>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</si>
  <si>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</si>
  <si>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</si>
  <si>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</si>
  <si>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</si>
  <si>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</si>
  <si>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</si>
  <si>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</si>
  <si>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</si>
  <si>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</si>
  <si>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</si>
  <si>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</si>
  <si>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</si>
  <si>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</si>
  <si>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</si>
  <si>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</si>
  <si>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</si>
  <si>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</si>
  <si>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</si>
  <si>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</si>
  <si>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</si>
  <si>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</si>
  <si>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</si>
  <si>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</si>
  <si>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</si>
  <si>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</si>
  <si>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180402111R00</t>
  </si>
  <si>
    <t>Založení trávníku parkového výsevem v rovině</t>
  </si>
  <si>
    <t>m2</t>
  </si>
  <si>
    <t>RTS 26/ II</t>
  </si>
  <si>
    <t>Práce</t>
  </si>
  <si>
    <t>Běžná</t>
  </si>
  <si>
    <t>POL1_1</t>
  </si>
  <si>
    <t>182001111R00</t>
  </si>
  <si>
    <t>Plošná úprava terénu, nerovnosti do 10 cm v rovině</t>
  </si>
  <si>
    <t>POL1_</t>
  </si>
  <si>
    <t>183403114R00</t>
  </si>
  <si>
    <t>Obdělání půdy kultivátorováním v rovině</t>
  </si>
  <si>
    <t>185851111R00</t>
  </si>
  <si>
    <t>Dovoz vody pro zálivku rostlin do 6 km</t>
  </si>
  <si>
    <t>m3</t>
  </si>
  <si>
    <t>VV</t>
  </si>
  <si>
    <t>Vlastní</t>
  </si>
  <si>
    <t>Indiv</t>
  </si>
  <si>
    <t>kg</t>
  </si>
  <si>
    <t>SPCM</t>
  </si>
  <si>
    <t>Specifikace</t>
  </si>
  <si>
    <t>POL3_</t>
  </si>
  <si>
    <t>08113910R</t>
  </si>
  <si>
    <t>Voda povrchová</t>
  </si>
  <si>
    <t>183101313R00</t>
  </si>
  <si>
    <t>Hloub. jamek s výměnou 100% půdy do 0,05 m3, 1:5</t>
  </si>
  <si>
    <t>kus</t>
  </si>
  <si>
    <t>185804311R00</t>
  </si>
  <si>
    <t>Zalití rostlin vodou plochy do 20 m2</t>
  </si>
  <si>
    <t>16*0,010*5</t>
  </si>
  <si>
    <t>047-01</t>
  </si>
  <si>
    <t>Výsadba popínavých rostlin včetně vpletení</t>
  </si>
  <si>
    <t>ks</t>
  </si>
  <si>
    <t>047-03</t>
  </si>
  <si>
    <t>Nerezový lankový systém 3 x 7,5 m D+M</t>
  </si>
  <si>
    <t>Popínavé dřeviny, 60/80</t>
  </si>
  <si>
    <t>POP</t>
  </si>
  <si>
    <t>18580211R</t>
  </si>
  <si>
    <t>Aplikace hydrogelu přimícháním do výsadbového substrátu.</t>
  </si>
  <si>
    <t>0,001*800</t>
  </si>
  <si>
    <t>047-02</t>
  </si>
  <si>
    <t>POL3_1</t>
  </si>
  <si>
    <t>047-04</t>
  </si>
  <si>
    <t>Hydrogel</t>
  </si>
  <si>
    <t>10371500R</t>
  </si>
  <si>
    <t>Substrát zahradnický B VL</t>
  </si>
  <si>
    <t>0,05*16</t>
  </si>
  <si>
    <t>111201101R00</t>
  </si>
  <si>
    <t>Odstranění křovin i s kořeny na ploše do 1000 m2</t>
  </si>
  <si>
    <t>111202111R00</t>
  </si>
  <si>
    <t>Odfrézování pařezu, dřevina měkká, hloubka 200 mm, průměr do 150 mm</t>
  </si>
  <si>
    <t>111203111R00</t>
  </si>
  <si>
    <t>Odstranění pařezu odfrézováním až do hloubky 500 mm</t>
  </si>
  <si>
    <t>111251111R00</t>
  </si>
  <si>
    <t xml:space="preserve">Drcení ořezaných větví </t>
  </si>
  <si>
    <t>112103121R00</t>
  </si>
  <si>
    <t>Kácení stromů ve ztížených podmínkách průměr do 200 mm</t>
  </si>
  <si>
    <t>112103122R00</t>
  </si>
  <si>
    <t>Kácení stromů ve ztížených podmínkách průměr do 300 mm</t>
  </si>
  <si>
    <t>112103124R00</t>
  </si>
  <si>
    <t>Kácení stromů ve ztížených podmínkách průměr do 500 mm</t>
  </si>
  <si>
    <t>112103126R00</t>
  </si>
  <si>
    <t>Kácení stromů ve ztížených podmínkách průměr do 700 mm</t>
  </si>
  <si>
    <t>113106121R00</t>
  </si>
  <si>
    <t>Rozebrání dlažeb z betonových dlaždic, na sucho</t>
  </si>
  <si>
    <t>113152111R00</t>
  </si>
  <si>
    <t>Odstranění podkladu z kameniva těženého</t>
  </si>
  <si>
    <t>11*0,15</t>
  </si>
  <si>
    <t>162201411R00</t>
  </si>
  <si>
    <t>Vodorovné přemístění kmenů listnatých stromů, průměr kmene do 300 mm, do 1000 m včetně větví</t>
  </si>
  <si>
    <t>162201412R00</t>
  </si>
  <si>
    <t>Vodorovné přemístění kmenů listnatých stromů, průměr kmene do 500 mm, do 1000 m včetně větví</t>
  </si>
  <si>
    <t>162201413R00</t>
  </si>
  <si>
    <t>Vodorovné přemístění kmenů listnatých stromů, průměr kmene do 700 mm, do 1000 m včetně větví</t>
  </si>
  <si>
    <t>183205112R00</t>
  </si>
  <si>
    <t>Založení záhonu v rovině/svah 1 : 5, hor. 3</t>
  </si>
  <si>
    <t>Včetně jednoho obdělání půdy nakopáním, frézováním nebo rytím.</t>
  </si>
  <si>
    <t>162201411R09</t>
  </si>
  <si>
    <t>Vodorovné přemístění kmenů listnatých stromů, průměr kmene do 200 mm, do 1000 m včetně větví</t>
  </si>
  <si>
    <t>999281105R00</t>
  </si>
  <si>
    <t>Přesun hmot pro opravy a údržbu do výšky 6 m</t>
  </si>
  <si>
    <t>t</t>
  </si>
  <si>
    <t>Přesun hmot</t>
  </si>
  <si>
    <t>POL7_</t>
  </si>
  <si>
    <t>979082213R00</t>
  </si>
  <si>
    <t>Vodorovná doprava suti po suchu do 1 km</t>
  </si>
  <si>
    <t>Přesun suti</t>
  </si>
  <si>
    <t>POL8_</t>
  </si>
  <si>
    <t>979087212R00</t>
  </si>
  <si>
    <t>Nakládání suti na dopravní prostředky</t>
  </si>
  <si>
    <t>979081121R00</t>
  </si>
  <si>
    <t>Příplatek k odvozu za každý další 1 km</t>
  </si>
  <si>
    <t>9970138R0</t>
  </si>
  <si>
    <t>Poplatek za uložení na skládce (skládkovné) odpadu vzniklého zakládáním sadovnické úpravy</t>
  </si>
  <si>
    <t>END</t>
  </si>
  <si>
    <t>kmen 0,2 m *2ks *2 koeficient</t>
  </si>
  <si>
    <t>kmen 0,3*2ks*2 koeficinet</t>
  </si>
  <si>
    <t>kmen 0,5*1ks*2koeficient</t>
  </si>
  <si>
    <t>Popínavá rostlina - Celastrus scandens,  K 2l</t>
  </si>
  <si>
    <t>Obchodní akademie, Ostrava - Poruba, příspěvková organizace, Polská 1543/6, 708 00 Ostrava Poruba</t>
  </si>
  <si>
    <t>Milan Kristýnek, stavební rozpočty, IČO: 04279697</t>
  </si>
  <si>
    <t>Obchodní akademie, Ostrava - Poruba</t>
  </si>
  <si>
    <t>Obchodní akademie, Ostrava - Pruba</t>
  </si>
  <si>
    <t>kmen 0,7*2ks*2koeficient</t>
  </si>
  <si>
    <t>Úprava terénu po likvidaci dřevin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</si>
</sst>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7" xfId="0" applyNumberFormat="1" applyFont="1" applyFill="1" applyBorder="1" applyAlignment="1">
      <alignment vertical="center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4" fontId="8" fillId="0" borderId="6" xfId="0" applyNumberFormat="1" applyFont="1" applyBorder="1" applyAlignment="1">
      <alignment vertical="top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40</v>
      </c>
    </row>
    <row r="2" spans="1:7" ht="57.75" customHeight="1" x14ac:dyDescent="0.25">
      <c r="A2" s="183" t="s">
        <v>41</v>
      </c>
      <c r="B2" s="183"/>
      <c r="C2" s="183"/>
      <c r="D2" s="183"/>
      <c r="E2" s="183"/>
      <c r="F2" s="183"/>
      <c r="G2" s="18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7"/>
  <sheetViews>
    <sheetView showGridLines="0" topLeftCell="B1" zoomScaleNormal="100" zoomScaleSheetLayoutView="75" workbookViewId="0">
      <selection activeCell="C49" sqref="C49:E49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49" customWidth="1"/>
    <col min="4" max="4" width="13" style="49" customWidth="1"/>
    <col min="5" max="5" width="9.6640625" style="49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4" t="s">
        <v>38</v>
      </c>
      <c r="B1" s="219" t="s">
        <v>4</v>
      </c>
      <c r="C1" s="220"/>
      <c r="D1" s="220"/>
      <c r="E1" s="220"/>
      <c r="F1" s="220"/>
      <c r="G1" s="220"/>
      <c r="H1" s="220"/>
      <c r="I1" s="220"/>
      <c r="J1" s="221"/>
    </row>
    <row r="2" spans="1:15" ht="36" customHeight="1" x14ac:dyDescent="0.25">
      <c r="A2" s="2"/>
      <c r="B2" s="71" t="s">
        <v>24</v>
      </c>
      <c r="C2" s="72"/>
      <c r="D2" s="73" t="s">
        <v>47</v>
      </c>
      <c r="E2" s="225" t="s">
        <v>193</v>
      </c>
      <c r="F2" s="226"/>
      <c r="G2" s="226"/>
      <c r="H2" s="226"/>
      <c r="I2" s="226"/>
      <c r="J2" s="227"/>
      <c r="O2" s="1"/>
    </row>
    <row r="3" spans="1:15" ht="27" customHeight="1" x14ac:dyDescent="0.25">
      <c r="A3" s="2"/>
      <c r="B3" s="74" t="s">
        <v>45</v>
      </c>
      <c r="C3" s="72"/>
      <c r="D3" s="75" t="s">
        <v>43</v>
      </c>
      <c r="E3" s="228" t="s">
        <v>44</v>
      </c>
      <c r="F3" s="229"/>
      <c r="G3" s="229"/>
      <c r="H3" s="229"/>
      <c r="I3" s="229"/>
      <c r="J3" s="230"/>
    </row>
    <row r="4" spans="1:15" ht="23.25" customHeight="1" x14ac:dyDescent="0.25">
      <c r="A4" s="70">
        <v>6061</v>
      </c>
      <c r="B4" s="76" t="s">
        <v>46</v>
      </c>
      <c r="C4" s="77"/>
      <c r="D4" s="78" t="s">
        <v>43</v>
      </c>
      <c r="E4" s="208" t="s">
        <v>44</v>
      </c>
      <c r="F4" s="209"/>
      <c r="G4" s="209"/>
      <c r="H4" s="209"/>
      <c r="I4" s="209"/>
      <c r="J4" s="210"/>
    </row>
    <row r="5" spans="1:15" ht="24" customHeight="1" x14ac:dyDescent="0.25">
      <c r="A5" s="2"/>
      <c r="B5" s="31" t="s">
        <v>23</v>
      </c>
      <c r="C5" s="213" t="s">
        <v>190</v>
      </c>
      <c r="D5" s="213"/>
      <c r="E5" s="213"/>
      <c r="F5" s="213"/>
      <c r="G5" s="213"/>
      <c r="H5" s="18" t="s">
        <v>42</v>
      </c>
      <c r="I5" s="22">
        <v>602094</v>
      </c>
      <c r="J5" s="8"/>
    </row>
    <row r="6" spans="1:15" ht="15.75" customHeight="1" x14ac:dyDescent="0.25">
      <c r="A6" s="2"/>
      <c r="B6" s="28"/>
      <c r="C6" s="214"/>
      <c r="D6" s="214"/>
      <c r="E6" s="214"/>
      <c r="F6" s="214"/>
      <c r="G6" s="214"/>
      <c r="H6" s="18" t="s">
        <v>36</v>
      </c>
      <c r="I6" s="22"/>
      <c r="J6" s="8"/>
    </row>
    <row r="7" spans="1:15" ht="15.75" customHeight="1" x14ac:dyDescent="0.25">
      <c r="A7" s="2"/>
      <c r="B7" s="29"/>
      <c r="C7" s="215"/>
      <c r="D7" s="215"/>
      <c r="E7" s="215"/>
      <c r="F7" s="215"/>
      <c r="G7" s="215"/>
      <c r="H7" s="24"/>
      <c r="I7" s="23"/>
      <c r="J7" s="34"/>
    </row>
    <row r="8" spans="1:15" ht="24" hidden="1" customHeight="1" x14ac:dyDescent="0.25">
      <c r="A8" s="2"/>
      <c r="B8" s="31" t="s">
        <v>21</v>
      </c>
      <c r="D8" s="48"/>
      <c r="H8" s="18" t="s">
        <v>42</v>
      </c>
      <c r="I8" s="22"/>
      <c r="J8" s="8"/>
    </row>
    <row r="9" spans="1:15" ht="15.75" hidden="1" customHeight="1" x14ac:dyDescent="0.25">
      <c r="A9" s="2"/>
      <c r="B9" s="2"/>
      <c r="D9" s="48"/>
      <c r="H9" s="18" t="s">
        <v>36</v>
      </c>
      <c r="I9" s="22"/>
      <c r="J9" s="8"/>
    </row>
    <row r="10" spans="1:15" ht="15.75" hidden="1" customHeight="1" x14ac:dyDescent="0.25">
      <c r="A10" s="2"/>
      <c r="B10" s="35"/>
      <c r="C10" s="53"/>
      <c r="D10" s="50"/>
      <c r="E10" s="54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20</v>
      </c>
      <c r="D11" s="232"/>
      <c r="E11" s="232"/>
      <c r="F11" s="232"/>
      <c r="G11" s="232"/>
      <c r="H11" s="18" t="s">
        <v>42</v>
      </c>
      <c r="I11" s="22"/>
      <c r="J11" s="8"/>
    </row>
    <row r="12" spans="1:15" ht="15.75" customHeight="1" x14ac:dyDescent="0.25">
      <c r="A12" s="2"/>
      <c r="B12" s="28"/>
      <c r="C12" s="52"/>
      <c r="D12" s="207"/>
      <c r="E12" s="207"/>
      <c r="F12" s="207"/>
      <c r="G12" s="207"/>
      <c r="H12" s="18" t="s">
        <v>36</v>
      </c>
      <c r="I12" s="22"/>
      <c r="J12" s="8"/>
    </row>
    <row r="13" spans="1:15" ht="15.75" customHeight="1" x14ac:dyDescent="0.25">
      <c r="A13" s="2"/>
      <c r="B13" s="29"/>
      <c r="C13" s="53"/>
      <c r="D13" s="50"/>
      <c r="E13" s="211"/>
      <c r="F13" s="212"/>
      <c r="G13" s="212"/>
      <c r="H13" s="19"/>
      <c r="I13" s="23"/>
      <c r="J13" s="34"/>
    </row>
    <row r="14" spans="1:15" ht="24" customHeight="1" x14ac:dyDescent="0.25">
      <c r="A14" s="2"/>
      <c r="B14" s="43" t="s">
        <v>22</v>
      </c>
      <c r="C14" s="216" t="s">
        <v>191</v>
      </c>
      <c r="D14" s="217"/>
      <c r="E14" s="217"/>
      <c r="F14" s="217"/>
      <c r="G14" s="217"/>
      <c r="H14" s="217"/>
      <c r="I14" s="217"/>
      <c r="J14" s="218"/>
    </row>
    <row r="15" spans="1:15" ht="32.25" customHeight="1" x14ac:dyDescent="0.25">
      <c r="A15" s="2"/>
      <c r="B15" s="35" t="s">
        <v>34</v>
      </c>
      <c r="C15" s="55"/>
      <c r="D15" s="51"/>
      <c r="E15" s="231"/>
      <c r="F15" s="231"/>
      <c r="G15" s="233"/>
      <c r="H15" s="233"/>
      <c r="I15" s="233" t="s">
        <v>31</v>
      </c>
      <c r="J15" s="234"/>
    </row>
    <row r="16" spans="1:15" ht="23.25" customHeight="1" x14ac:dyDescent="0.25">
      <c r="A16" s="131" t="s">
        <v>26</v>
      </c>
      <c r="B16" s="38" t="s">
        <v>26</v>
      </c>
      <c r="C16" s="56"/>
      <c r="D16" s="57"/>
      <c r="E16" s="196"/>
      <c r="F16" s="197"/>
      <c r="G16" s="196"/>
      <c r="H16" s="197"/>
      <c r="I16" s="196"/>
      <c r="J16" s="198"/>
    </row>
    <row r="17" spans="1:10" ht="23.25" customHeight="1" x14ac:dyDescent="0.25">
      <c r="A17" s="131" t="s">
        <v>27</v>
      </c>
      <c r="B17" s="38" t="s">
        <v>27</v>
      </c>
      <c r="C17" s="56"/>
      <c r="D17" s="57"/>
      <c r="E17" s="196"/>
      <c r="F17" s="197"/>
      <c r="G17" s="196"/>
      <c r="H17" s="197"/>
      <c r="I17" s="196"/>
      <c r="J17" s="198"/>
    </row>
    <row r="18" spans="1:10" ht="23.25" customHeight="1" x14ac:dyDescent="0.25">
      <c r="A18" s="131" t="s">
        <v>28</v>
      </c>
      <c r="B18" s="38" t="s">
        <v>28</v>
      </c>
      <c r="C18" s="56"/>
      <c r="D18" s="57"/>
      <c r="E18" s="196"/>
      <c r="F18" s="197"/>
      <c r="G18" s="196"/>
      <c r="H18" s="197"/>
      <c r="I18" s="196"/>
      <c r="J18" s="198"/>
    </row>
    <row r="19" spans="1:10" ht="23.25" customHeight="1" x14ac:dyDescent="0.25">
      <c r="A19" s="131" t="s">
        <v>61</v>
      </c>
      <c r="B19" s="38" t="s">
        <v>29</v>
      </c>
      <c r="C19" s="56"/>
      <c r="D19" s="57"/>
      <c r="E19" s="196"/>
      <c r="F19" s="197"/>
      <c r="G19" s="196"/>
      <c r="H19" s="197"/>
      <c r="I19" s="196"/>
      <c r="J19" s="198"/>
    </row>
    <row r="20" spans="1:10" ht="23.25" customHeight="1" x14ac:dyDescent="0.25">
      <c r="A20" s="131" t="s">
        <v>62</v>
      </c>
      <c r="B20" s="38" t="s">
        <v>30</v>
      </c>
      <c r="C20" s="56"/>
      <c r="D20" s="57"/>
      <c r="E20" s="196"/>
      <c r="F20" s="197"/>
      <c r="G20" s="196"/>
      <c r="H20" s="197"/>
      <c r="I20" s="196"/>
      <c r="J20" s="198"/>
    </row>
    <row r="21" spans="1:10" ht="23.25" customHeight="1" x14ac:dyDescent="0.25">
      <c r="A21" s="2"/>
      <c r="B21" s="45" t="s">
        <v>31</v>
      </c>
      <c r="C21" s="58"/>
      <c r="D21" s="59"/>
      <c r="E21" s="199"/>
      <c r="F21" s="235"/>
      <c r="G21" s="199"/>
      <c r="H21" s="235"/>
      <c r="I21" s="199"/>
      <c r="J21" s="200"/>
    </row>
    <row r="22" spans="1:10" ht="33" customHeight="1" x14ac:dyDescent="0.25">
      <c r="A22" s="2"/>
      <c r="B22" s="42" t="s">
        <v>35</v>
      </c>
      <c r="C22" s="56"/>
      <c r="D22" s="57"/>
      <c r="E22" s="60"/>
      <c r="F22" s="39"/>
      <c r="G22" s="33"/>
      <c r="H22" s="33"/>
      <c r="I22" s="33"/>
      <c r="J22" s="40"/>
    </row>
    <row r="23" spans="1:10" ht="23.25" customHeight="1" x14ac:dyDescent="0.25">
      <c r="A23" s="2"/>
      <c r="B23" s="38" t="s">
        <v>13</v>
      </c>
      <c r="C23" s="56"/>
      <c r="D23" s="57"/>
      <c r="E23" s="61">
        <v>12</v>
      </c>
      <c r="F23" s="39" t="s">
        <v>0</v>
      </c>
      <c r="G23" s="194">
        <v>0</v>
      </c>
      <c r="H23" s="195"/>
      <c r="I23" s="195"/>
      <c r="J23" s="40" t="str">
        <f t="shared" ref="J23:J28" si="0">Mena</f>
        <v>CZK</v>
      </c>
    </row>
    <row r="24" spans="1:10" ht="23.25" customHeight="1" x14ac:dyDescent="0.25">
      <c r="A24" s="2"/>
      <c r="B24" s="38" t="s">
        <v>14</v>
      </c>
      <c r="C24" s="56"/>
      <c r="D24" s="57"/>
      <c r="E24" s="61">
        <f>SazbaDPH1</f>
        <v>12</v>
      </c>
      <c r="F24" s="39" t="s">
        <v>0</v>
      </c>
      <c r="G24" s="192">
        <v>0</v>
      </c>
      <c r="H24" s="193"/>
      <c r="I24" s="193"/>
      <c r="J24" s="40" t="str">
        <f t="shared" si="0"/>
        <v>CZK</v>
      </c>
    </row>
    <row r="25" spans="1:10" ht="23.25" customHeight="1" x14ac:dyDescent="0.25">
      <c r="A25" s="2"/>
      <c r="B25" s="38" t="s">
        <v>15</v>
      </c>
      <c r="C25" s="56"/>
      <c r="D25" s="57"/>
      <c r="E25" s="61">
        <v>21</v>
      </c>
      <c r="F25" s="39" t="s">
        <v>0</v>
      </c>
      <c r="G25" s="194">
        <f>I54</f>
        <v>0</v>
      </c>
      <c r="H25" s="195"/>
      <c r="I25" s="195"/>
      <c r="J25" s="40" t="str">
        <f t="shared" si="0"/>
        <v>CZK</v>
      </c>
    </row>
    <row r="26" spans="1:10" ht="23.25" customHeight="1" x14ac:dyDescent="0.25">
      <c r="A26" s="2"/>
      <c r="B26" s="32" t="s">
        <v>16</v>
      </c>
      <c r="C26" s="62"/>
      <c r="D26" s="51"/>
      <c r="E26" s="63">
        <f>SazbaDPH2</f>
        <v>21</v>
      </c>
      <c r="F26" s="30" t="s">
        <v>0</v>
      </c>
      <c r="G26" s="222">
        <f>ZakladDPHZakl*0.21</f>
        <v>0</v>
      </c>
      <c r="H26" s="223"/>
      <c r="I26" s="223"/>
      <c r="J26" s="37" t="str">
        <f t="shared" si="0"/>
        <v>CZK</v>
      </c>
    </row>
    <row r="27" spans="1:10" ht="23.25" customHeight="1" thickBot="1" x14ac:dyDescent="0.3">
      <c r="A27" s="2"/>
      <c r="B27" s="31" t="s">
        <v>5</v>
      </c>
      <c r="C27" s="64"/>
      <c r="D27" s="65"/>
      <c r="E27" s="64"/>
      <c r="F27" s="16"/>
      <c r="G27" s="224"/>
      <c r="H27" s="224"/>
      <c r="I27" s="224"/>
      <c r="J27" s="41" t="str">
        <f t="shared" si="0"/>
        <v>CZK</v>
      </c>
    </row>
    <row r="28" spans="1:10" ht="27.75" hidden="1" customHeight="1" thickBot="1" x14ac:dyDescent="0.3">
      <c r="A28" s="2"/>
      <c r="B28" s="104" t="s">
        <v>25</v>
      </c>
      <c r="C28" s="105"/>
      <c r="D28" s="105"/>
      <c r="E28" s="106"/>
      <c r="F28" s="107"/>
      <c r="G28" s="201">
        <v>490418.19</v>
      </c>
      <c r="H28" s="202"/>
      <c r="I28" s="202"/>
      <c r="J28" s="108" t="str">
        <f t="shared" si="0"/>
        <v>CZK</v>
      </c>
    </row>
    <row r="29" spans="1:10" ht="27.75" customHeight="1" thickBot="1" x14ac:dyDescent="0.3">
      <c r="A29" s="2"/>
      <c r="B29" s="104" t="s">
        <v>37</v>
      </c>
      <c r="C29" s="109"/>
      <c r="D29" s="109"/>
      <c r="E29" s="109"/>
      <c r="F29" s="110"/>
      <c r="G29" s="201">
        <f>ZakladDPHZakl+DPHZakl</f>
        <v>0</v>
      </c>
      <c r="H29" s="201"/>
      <c r="I29" s="201"/>
      <c r="J29" s="111" t="s">
        <v>50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66" t="s">
        <v>12</v>
      </c>
      <c r="D32" s="67"/>
      <c r="E32" s="67"/>
      <c r="F32" s="15" t="s">
        <v>11</v>
      </c>
      <c r="G32" s="173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68"/>
      <c r="D34" s="203"/>
      <c r="E34" s="204"/>
      <c r="G34" s="205"/>
      <c r="H34" s="206"/>
      <c r="I34" s="206"/>
      <c r="J34" s="25"/>
    </row>
    <row r="35" spans="1:10" ht="12.75" customHeight="1" x14ac:dyDescent="0.25">
      <c r="A35" s="2"/>
      <c r="B35" s="2"/>
      <c r="D35" s="191" t="s">
        <v>2</v>
      </c>
      <c r="E35" s="191"/>
      <c r="H35" s="10" t="s">
        <v>3</v>
      </c>
      <c r="J35" s="9"/>
    </row>
    <row r="36" spans="1:10" ht="13.5" customHeight="1" thickBot="1" x14ac:dyDescent="0.3">
      <c r="A36" s="11"/>
      <c r="B36" s="11"/>
      <c r="C36" s="69"/>
      <c r="D36" s="69"/>
      <c r="E36" s="69"/>
      <c r="F36" s="12"/>
      <c r="G36" s="12"/>
      <c r="H36" s="12"/>
      <c r="I36" s="12"/>
      <c r="J36" s="13"/>
    </row>
    <row r="37" spans="1:10" ht="27" hidden="1" customHeight="1" x14ac:dyDescent="0.25">
      <c r="B37" s="81" t="s">
        <v>17</v>
      </c>
      <c r="C37" s="82"/>
      <c r="D37" s="82"/>
      <c r="E37" s="82"/>
      <c r="F37" s="83"/>
      <c r="G37" s="83"/>
      <c r="H37" s="83"/>
      <c r="I37" s="83"/>
      <c r="J37" s="84"/>
    </row>
    <row r="38" spans="1:10" ht="25.5" hidden="1" customHeight="1" x14ac:dyDescent="0.25">
      <c r="A38" s="80" t="s">
        <v>39</v>
      </c>
      <c r="B38" s="85" t="s">
        <v>18</v>
      </c>
      <c r="C38" s="86" t="s">
        <v>6</v>
      </c>
      <c r="D38" s="86"/>
      <c r="E38" s="86"/>
      <c r="F38" s="87" t="str">
        <f>B23</f>
        <v>Základ pro sníženou DPH</v>
      </c>
      <c r="G38" s="87" t="str">
        <f>B25</f>
        <v>Základ pro základní DPH</v>
      </c>
      <c r="H38" s="88" t="s">
        <v>19</v>
      </c>
      <c r="I38" s="88" t="s">
        <v>1</v>
      </c>
      <c r="J38" s="89" t="s">
        <v>0</v>
      </c>
    </row>
    <row r="39" spans="1:10" ht="25.5" hidden="1" customHeight="1" x14ac:dyDescent="0.25">
      <c r="A39" s="80">
        <v>1</v>
      </c>
      <c r="B39" s="90" t="s">
        <v>48</v>
      </c>
      <c r="C39" s="186"/>
      <c r="D39" s="186"/>
      <c r="E39" s="186"/>
      <c r="F39" s="91">
        <v>0</v>
      </c>
      <c r="G39" s="92">
        <v>490418.19</v>
      </c>
      <c r="H39" s="93">
        <v>102987.82</v>
      </c>
      <c r="I39" s="93">
        <v>593406.01</v>
      </c>
      <c r="J39" s="94">
        <f>IF(CenaCelkemVypocet=0,"",I39/CenaCelkemVypocet*100)</f>
        <v>100</v>
      </c>
    </row>
    <row r="40" spans="1:10" ht="25.5" hidden="1" customHeight="1" x14ac:dyDescent="0.25">
      <c r="A40" s="80">
        <v>2</v>
      </c>
      <c r="B40" s="95" t="s">
        <v>43</v>
      </c>
      <c r="C40" s="187" t="s">
        <v>44</v>
      </c>
      <c r="D40" s="187"/>
      <c r="E40" s="187"/>
      <c r="F40" s="96">
        <v>0</v>
      </c>
      <c r="G40" s="97">
        <v>490418.19</v>
      </c>
      <c r="H40" s="97">
        <v>102987.82</v>
      </c>
      <c r="I40" s="97">
        <v>593406.01</v>
      </c>
      <c r="J40" s="98">
        <f>IF(CenaCelkemVypocet=0,"",I40/CenaCelkemVypocet*100)</f>
        <v>100</v>
      </c>
    </row>
    <row r="41" spans="1:10" ht="25.5" hidden="1" customHeight="1" x14ac:dyDescent="0.25">
      <c r="A41" s="80">
        <v>3</v>
      </c>
      <c r="B41" s="99" t="s">
        <v>43</v>
      </c>
      <c r="C41" s="186" t="s">
        <v>44</v>
      </c>
      <c r="D41" s="186"/>
      <c r="E41" s="186"/>
      <c r="F41" s="100">
        <v>0</v>
      </c>
      <c r="G41" s="93">
        <v>490418.19</v>
      </c>
      <c r="H41" s="93">
        <v>102987.82</v>
      </c>
      <c r="I41" s="93">
        <v>593406.01</v>
      </c>
      <c r="J41" s="94">
        <f>IF(CenaCelkemVypocet=0,"",I41/CenaCelkemVypocet*100)</f>
        <v>100</v>
      </c>
    </row>
    <row r="42" spans="1:10" ht="25.5" hidden="1" customHeight="1" x14ac:dyDescent="0.25">
      <c r="A42" s="80"/>
      <c r="B42" s="188" t="s">
        <v>49</v>
      </c>
      <c r="C42" s="189"/>
      <c r="D42" s="189"/>
      <c r="E42" s="190"/>
      <c r="F42" s="101">
        <f>SUMIF(A39:A41,"=1",F39:F41)</f>
        <v>0</v>
      </c>
      <c r="G42" s="102">
        <f>SUMIF(A39:A41,"=1",G39:G41)</f>
        <v>490418.19</v>
      </c>
      <c r="H42" s="102">
        <f>SUMIF(A39:A41,"=1",H39:H41)</f>
        <v>102987.82</v>
      </c>
      <c r="I42" s="102">
        <f>SUMIF(A39:A41,"=1",I39:I41)</f>
        <v>593406.01</v>
      </c>
      <c r="J42" s="103">
        <f>SUMIF(A39:A41,"=1",J39:J41)</f>
        <v>100</v>
      </c>
    </row>
    <row r="46" spans="1:10" ht="15.6" x14ac:dyDescent="0.3">
      <c r="B46" s="112" t="s">
        <v>51</v>
      </c>
    </row>
    <row r="48" spans="1:10" ht="25.5" customHeight="1" x14ac:dyDescent="0.25">
      <c r="A48" s="114"/>
      <c r="B48" s="117" t="s">
        <v>18</v>
      </c>
      <c r="C48" s="117" t="s">
        <v>6</v>
      </c>
      <c r="D48" s="118"/>
      <c r="E48" s="118"/>
      <c r="F48" s="119" t="s">
        <v>52</v>
      </c>
      <c r="G48" s="119"/>
      <c r="H48" s="119"/>
      <c r="I48" s="119" t="s">
        <v>31</v>
      </c>
      <c r="J48" s="119" t="s">
        <v>0</v>
      </c>
    </row>
    <row r="49" spans="1:10" ht="36.75" customHeight="1" x14ac:dyDescent="0.25">
      <c r="A49" s="115"/>
      <c r="B49" s="120" t="s">
        <v>53</v>
      </c>
      <c r="C49" s="184" t="s">
        <v>195</v>
      </c>
      <c r="D49" s="185"/>
      <c r="E49" s="185"/>
      <c r="F49" s="129" t="s">
        <v>26</v>
      </c>
      <c r="G49" s="121"/>
      <c r="H49" s="121"/>
      <c r="I49" s="121">
        <f>'1 1 Pol'!G8</f>
        <v>0</v>
      </c>
      <c r="J49" s="126" t="str">
        <f>IF(I54=0,"",I49/I54*100)</f>
        <v/>
      </c>
    </row>
    <row r="50" spans="1:10" ht="36.75" customHeight="1" x14ac:dyDescent="0.25">
      <c r="A50" s="115"/>
      <c r="B50" s="120" t="s">
        <v>54</v>
      </c>
      <c r="C50" s="184" t="s">
        <v>55</v>
      </c>
      <c r="D50" s="185"/>
      <c r="E50" s="185"/>
      <c r="F50" s="129" t="s">
        <v>26</v>
      </c>
      <c r="G50" s="121"/>
      <c r="H50" s="121"/>
      <c r="I50" s="121">
        <f>'1 1 Pol'!G12</f>
        <v>0</v>
      </c>
      <c r="J50" s="126" t="str">
        <f>IF(I54=0,"",I50/I54*100)</f>
        <v/>
      </c>
    </row>
    <row r="51" spans="1:10" ht="36.75" customHeight="1" x14ac:dyDescent="0.25">
      <c r="A51" s="115"/>
      <c r="B51" s="120" t="s">
        <v>43</v>
      </c>
      <c r="C51" s="184" t="s">
        <v>56</v>
      </c>
      <c r="D51" s="185"/>
      <c r="E51" s="185"/>
      <c r="F51" s="129" t="s">
        <v>26</v>
      </c>
      <c r="G51" s="121"/>
      <c r="H51" s="121"/>
      <c r="I51" s="121">
        <f>'1 1 Pol'!G31</f>
        <v>0</v>
      </c>
      <c r="J51" s="126" t="str">
        <f>IF(I54=0,"",I51/I54*100)</f>
        <v/>
      </c>
    </row>
    <row r="52" spans="1:10" ht="36.75" customHeight="1" x14ac:dyDescent="0.25">
      <c r="A52" s="115"/>
      <c r="B52" s="120" t="s">
        <v>57</v>
      </c>
      <c r="C52" s="184" t="s">
        <v>58</v>
      </c>
      <c r="D52" s="185"/>
      <c r="E52" s="185"/>
      <c r="F52" s="129" t="s">
        <v>26</v>
      </c>
      <c r="G52" s="121"/>
      <c r="H52" s="121"/>
      <c r="I52" s="121">
        <f>'1 1 Pol'!G56</f>
        <v>0</v>
      </c>
      <c r="J52" s="126" t="str">
        <f>IF(I54=0,"",I52/I54*100)</f>
        <v/>
      </c>
    </row>
    <row r="53" spans="1:10" ht="36.75" customHeight="1" x14ac:dyDescent="0.25">
      <c r="A53" s="115"/>
      <c r="B53" s="120" t="s">
        <v>59</v>
      </c>
      <c r="C53" s="184" t="s">
        <v>60</v>
      </c>
      <c r="D53" s="185"/>
      <c r="E53" s="185"/>
      <c r="F53" s="129" t="s">
        <v>26</v>
      </c>
      <c r="G53" s="121"/>
      <c r="H53" s="121"/>
      <c r="I53" s="121">
        <f>'1 1 Pol'!G58</f>
        <v>0</v>
      </c>
      <c r="J53" s="126" t="str">
        <f>IF(I54=0,"",I53/I54*100)</f>
        <v/>
      </c>
    </row>
    <row r="54" spans="1:10" ht="25.5" customHeight="1" x14ac:dyDescent="0.25">
      <c r="A54" s="116"/>
      <c r="B54" s="122" t="s">
        <v>1</v>
      </c>
      <c r="C54" s="123"/>
      <c r="D54" s="124"/>
      <c r="E54" s="124"/>
      <c r="F54" s="130"/>
      <c r="G54" s="125"/>
      <c r="H54" s="125"/>
      <c r="I54" s="125">
        <f>SUM(I49:I53)</f>
        <v>0</v>
      </c>
      <c r="J54" s="127">
        <f>SUM(J49:J53)</f>
        <v>0</v>
      </c>
    </row>
    <row r="55" spans="1:10" x14ac:dyDescent="0.25">
      <c r="F55" s="79"/>
      <c r="G55" s="79"/>
      <c r="H55" s="79"/>
      <c r="I55" s="79"/>
      <c r="J55" s="128"/>
    </row>
    <row r="56" spans="1:10" x14ac:dyDescent="0.25">
      <c r="F56" s="79"/>
      <c r="G56" s="79"/>
      <c r="H56" s="79"/>
      <c r="I56" s="79"/>
      <c r="J56" s="128"/>
    </row>
    <row r="57" spans="1:10" x14ac:dyDescent="0.25">
      <c r="F57" s="79"/>
      <c r="G57" s="79"/>
      <c r="H57" s="79"/>
      <c r="I57" s="79"/>
      <c r="J57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C5:G7"/>
    <mergeCell ref="C14:J14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50:E50"/>
    <mergeCell ref="C51:E51"/>
    <mergeCell ref="C52:E52"/>
    <mergeCell ref="C53:E53"/>
    <mergeCell ref="C39:E39"/>
    <mergeCell ref="C40:E40"/>
    <mergeCell ref="C41:E41"/>
    <mergeCell ref="B42:E42"/>
    <mergeCell ref="C49:E4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36" t="s">
        <v>7</v>
      </c>
      <c r="B1" s="236"/>
      <c r="C1" s="237"/>
      <c r="D1" s="236"/>
      <c r="E1" s="236"/>
      <c r="F1" s="236"/>
      <c r="G1" s="236"/>
    </row>
    <row r="2" spans="1:7" ht="24.9" customHeight="1" x14ac:dyDescent="0.25">
      <c r="A2" s="47" t="s">
        <v>8</v>
      </c>
      <c r="B2" s="46"/>
      <c r="C2" s="238"/>
      <c r="D2" s="238"/>
      <c r="E2" s="238"/>
      <c r="F2" s="238"/>
      <c r="G2" s="239"/>
    </row>
    <row r="3" spans="1:7" ht="24.9" customHeight="1" x14ac:dyDescent="0.25">
      <c r="A3" s="47" t="s">
        <v>9</v>
      </c>
      <c r="B3" s="46"/>
      <c r="C3" s="238"/>
      <c r="D3" s="238"/>
      <c r="E3" s="238"/>
      <c r="F3" s="238"/>
      <c r="G3" s="239"/>
    </row>
    <row r="4" spans="1:7" ht="24.9" customHeight="1" x14ac:dyDescent="0.25">
      <c r="A4" s="47" t="s">
        <v>10</v>
      </c>
      <c r="B4" s="46"/>
      <c r="C4" s="238"/>
      <c r="D4" s="238"/>
      <c r="E4" s="238"/>
      <c r="F4" s="238"/>
      <c r="G4" s="239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BH4989"/>
  <sheetViews>
    <sheetView tabSelected="1" zoomScale="145" zoomScaleNormal="145" workbookViewId="0">
      <pane ySplit="7" topLeftCell="A8" activePane="bottomLeft" state="frozen"/>
      <selection pane="bottomLeft" activeCell="C9" sqref="C9"/>
    </sheetView>
  </sheetViews>
  <sheetFormatPr defaultRowHeight="13.2" outlineLevelRow="3" x14ac:dyDescent="0.25"/>
  <cols>
    <col min="1" max="1" width="3.44140625" customWidth="1"/>
    <col min="2" max="2" width="12.5546875" style="113" customWidth="1"/>
    <col min="3" max="3" width="38.33203125" style="113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3" width="0" hidden="1" customWidth="1"/>
    <col min="1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76" t="s">
        <v>7</v>
      </c>
      <c r="B1" s="176"/>
      <c r="C1" s="176"/>
      <c r="D1" s="176"/>
      <c r="E1" s="176"/>
      <c r="F1" s="176"/>
      <c r="G1" s="176"/>
      <c r="AG1" t="s">
        <v>63</v>
      </c>
    </row>
    <row r="2" spans="1:60" ht="24.9" customHeight="1" x14ac:dyDescent="0.25">
      <c r="A2" s="47" t="s">
        <v>8</v>
      </c>
      <c r="B2" s="46" t="s">
        <v>47</v>
      </c>
      <c r="C2" s="177" t="s">
        <v>192</v>
      </c>
      <c r="D2" s="178"/>
      <c r="E2" s="178"/>
      <c r="F2" s="178"/>
      <c r="G2" s="179"/>
      <c r="AG2" t="s">
        <v>64</v>
      </c>
    </row>
    <row r="3" spans="1:60" ht="24.9" customHeight="1" x14ac:dyDescent="0.25">
      <c r="A3" s="47" t="s">
        <v>9</v>
      </c>
      <c r="B3" s="46" t="s">
        <v>43</v>
      </c>
      <c r="C3" s="177" t="s">
        <v>44</v>
      </c>
      <c r="D3" s="178"/>
      <c r="E3" s="178"/>
      <c r="F3" s="178"/>
      <c r="G3" s="179"/>
      <c r="AC3" s="113" t="s">
        <v>64</v>
      </c>
      <c r="AG3" t="s">
        <v>65</v>
      </c>
    </row>
    <row r="4" spans="1:60" ht="24.9" customHeight="1" x14ac:dyDescent="0.25">
      <c r="A4" s="132" t="s">
        <v>10</v>
      </c>
      <c r="B4" s="133" t="s">
        <v>43</v>
      </c>
      <c r="C4" s="180" t="s">
        <v>44</v>
      </c>
      <c r="D4" s="181"/>
      <c r="E4" s="181"/>
      <c r="F4" s="181"/>
      <c r="G4" s="182"/>
      <c r="AG4" t="s">
        <v>66</v>
      </c>
    </row>
    <row r="5" spans="1:60" x14ac:dyDescent="0.25">
      <c r="D5" s="10"/>
    </row>
    <row r="6" spans="1:60" ht="39.6" x14ac:dyDescent="0.25">
      <c r="A6" s="135" t="s">
        <v>67</v>
      </c>
      <c r="B6" s="137" t="s">
        <v>68</v>
      </c>
      <c r="C6" s="137" t="s">
        <v>69</v>
      </c>
      <c r="D6" s="136" t="s">
        <v>70</v>
      </c>
      <c r="E6" s="135" t="s">
        <v>71</v>
      </c>
      <c r="F6" s="134" t="s">
        <v>72</v>
      </c>
      <c r="G6" s="135" t="s">
        <v>31</v>
      </c>
      <c r="H6" s="138" t="s">
        <v>32</v>
      </c>
      <c r="I6" s="138" t="s">
        <v>73</v>
      </c>
      <c r="J6" s="138" t="s">
        <v>33</v>
      </c>
      <c r="K6" s="138" t="s">
        <v>74</v>
      </c>
      <c r="L6" s="138" t="s">
        <v>75</v>
      </c>
      <c r="M6" s="138" t="s">
        <v>76</v>
      </c>
      <c r="N6" s="138" t="s">
        <v>77</v>
      </c>
      <c r="O6" s="138" t="s">
        <v>78</v>
      </c>
      <c r="P6" s="138" t="s">
        <v>79</v>
      </c>
      <c r="Q6" s="138" t="s">
        <v>80</v>
      </c>
      <c r="R6" s="138" t="s">
        <v>81</v>
      </c>
      <c r="S6" s="138" t="s">
        <v>82</v>
      </c>
      <c r="T6" s="138" t="s">
        <v>83</v>
      </c>
      <c r="U6" s="138" t="s">
        <v>84</v>
      </c>
      <c r="V6" s="138" t="s">
        <v>85</v>
      </c>
      <c r="W6" s="138" t="s">
        <v>86</v>
      </c>
      <c r="X6" s="138" t="s">
        <v>87</v>
      </c>
      <c r="Y6" s="138" t="s">
        <v>88</v>
      </c>
    </row>
    <row r="7" spans="1:60" hidden="1" x14ac:dyDescent="0.25">
      <c r="A7" s="3"/>
      <c r="B7" s="4"/>
      <c r="C7" s="4"/>
      <c r="D7" s="6"/>
      <c r="E7" s="140"/>
      <c r="F7" s="141"/>
      <c r="G7" s="141"/>
      <c r="H7" s="141"/>
      <c r="I7" s="141"/>
      <c r="J7" s="141"/>
      <c r="K7" s="141"/>
      <c r="L7" s="141"/>
      <c r="M7" s="141"/>
      <c r="N7" s="140"/>
      <c r="O7" s="140"/>
      <c r="P7" s="140"/>
      <c r="Q7" s="140"/>
      <c r="R7" s="141"/>
      <c r="S7" s="141"/>
      <c r="T7" s="141"/>
      <c r="U7" s="141"/>
      <c r="V7" s="141"/>
      <c r="W7" s="141"/>
      <c r="X7" s="141"/>
      <c r="Y7" s="141"/>
    </row>
    <row r="8" spans="1:60" x14ac:dyDescent="0.25">
      <c r="A8" s="149" t="s">
        <v>89</v>
      </c>
      <c r="B8" s="150" t="s">
        <v>53</v>
      </c>
      <c r="C8" s="167" t="s">
        <v>195</v>
      </c>
      <c r="D8" s="151"/>
      <c r="E8" s="152"/>
      <c r="F8" s="153"/>
      <c r="G8" s="153">
        <f>SUMIF(AG9:AG11,"&lt;&gt;NOR",G9:G11)</f>
        <v>0</v>
      </c>
      <c r="H8" s="153"/>
      <c r="I8" s="153">
        <f>SUM(I9:I11)</f>
        <v>1004.5000000000001</v>
      </c>
      <c r="J8" s="153"/>
      <c r="K8" s="153">
        <f>SUM(K9:K11)</f>
        <v>38663</v>
      </c>
      <c r="L8" s="153"/>
      <c r="M8" s="153">
        <f>SUM(M9:M11)</f>
        <v>47997.674999999996</v>
      </c>
      <c r="N8" s="152"/>
      <c r="O8" s="152">
        <f>SUM(O9:O11)</f>
        <v>0</v>
      </c>
      <c r="P8" s="152"/>
      <c r="Q8" s="152">
        <f>SUM(Q9:Q11)</f>
        <v>0</v>
      </c>
      <c r="R8" s="153"/>
      <c r="S8" s="153"/>
      <c r="T8" s="154"/>
      <c r="U8" s="148"/>
      <c r="V8" s="148">
        <f>SUM(V9:V11)</f>
        <v>61.91</v>
      </c>
      <c r="W8" s="148"/>
      <c r="X8" s="148"/>
      <c r="Y8" s="148"/>
      <c r="AG8" t="s">
        <v>90</v>
      </c>
    </row>
    <row r="9" spans="1:60" outlineLevel="1" x14ac:dyDescent="0.25">
      <c r="A9" s="161">
        <v>1</v>
      </c>
      <c r="B9" s="162" t="s">
        <v>91</v>
      </c>
      <c r="C9" s="168" t="s">
        <v>92</v>
      </c>
      <c r="D9" s="163" t="s">
        <v>93</v>
      </c>
      <c r="E9" s="164">
        <v>110</v>
      </c>
      <c r="F9" s="165">
        <v>0</v>
      </c>
      <c r="G9" s="165">
        <f>E9*F9</f>
        <v>0</v>
      </c>
      <c r="H9" s="165">
        <v>2.4500000000000002</v>
      </c>
      <c r="I9" s="165">
        <v>1004.5000000000001</v>
      </c>
      <c r="J9" s="165">
        <v>36.950000000000003</v>
      </c>
      <c r="K9" s="165">
        <v>15149.500000000002</v>
      </c>
      <c r="L9" s="165">
        <v>21</v>
      </c>
      <c r="M9" s="165">
        <v>19546.34</v>
      </c>
      <c r="N9" s="164">
        <v>0</v>
      </c>
      <c r="O9" s="164">
        <v>0</v>
      </c>
      <c r="P9" s="164">
        <v>0</v>
      </c>
      <c r="Q9" s="164">
        <v>0</v>
      </c>
      <c r="R9" s="165"/>
      <c r="S9" s="165" t="s">
        <v>94</v>
      </c>
      <c r="T9" s="166" t="s">
        <v>94</v>
      </c>
      <c r="U9" s="145">
        <v>0.06</v>
      </c>
      <c r="V9" s="145">
        <v>24.599999999999998</v>
      </c>
      <c r="W9" s="145"/>
      <c r="X9" s="145" t="s">
        <v>95</v>
      </c>
      <c r="Y9" s="145" t="s">
        <v>96</v>
      </c>
      <c r="Z9" s="139"/>
      <c r="AA9" s="139"/>
      <c r="AB9" s="139"/>
      <c r="AC9" s="139"/>
      <c r="AD9" s="139"/>
      <c r="AE9" s="139"/>
      <c r="AF9" s="139"/>
      <c r="AG9" s="139" t="s">
        <v>97</v>
      </c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</row>
    <row r="10" spans="1:60" outlineLevel="1" x14ac:dyDescent="0.25">
      <c r="A10" s="161">
        <v>2</v>
      </c>
      <c r="B10" s="162" t="s">
        <v>98</v>
      </c>
      <c r="C10" s="168" t="s">
        <v>99</v>
      </c>
      <c r="D10" s="163" t="s">
        <v>93</v>
      </c>
      <c r="E10" s="164">
        <v>110</v>
      </c>
      <c r="F10" s="165">
        <v>0</v>
      </c>
      <c r="G10" s="165">
        <f t="shared" ref="G10:G11" si="0">E10*F10</f>
        <v>0</v>
      </c>
      <c r="H10" s="165">
        <v>0</v>
      </c>
      <c r="I10" s="165">
        <v>0</v>
      </c>
      <c r="J10" s="165">
        <v>55.4</v>
      </c>
      <c r="K10" s="165">
        <v>22714</v>
      </c>
      <c r="L10" s="165">
        <v>21</v>
      </c>
      <c r="M10" s="165">
        <v>27483.94</v>
      </c>
      <c r="N10" s="164">
        <v>0</v>
      </c>
      <c r="O10" s="164">
        <v>0</v>
      </c>
      <c r="P10" s="164">
        <v>0</v>
      </c>
      <c r="Q10" s="164">
        <v>0</v>
      </c>
      <c r="R10" s="165"/>
      <c r="S10" s="165" t="s">
        <v>94</v>
      </c>
      <c r="T10" s="166" t="s">
        <v>94</v>
      </c>
      <c r="U10" s="145">
        <v>0.09</v>
      </c>
      <c r="V10" s="145">
        <v>36.9</v>
      </c>
      <c r="W10" s="145"/>
      <c r="X10" s="145" t="s">
        <v>95</v>
      </c>
      <c r="Y10" s="145" t="s">
        <v>96</v>
      </c>
      <c r="Z10" s="139"/>
      <c r="AA10" s="139"/>
      <c r="AB10" s="139"/>
      <c r="AC10" s="139"/>
      <c r="AD10" s="139"/>
      <c r="AE10" s="139"/>
      <c r="AF10" s="139"/>
      <c r="AG10" s="139" t="s">
        <v>100</v>
      </c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</row>
    <row r="11" spans="1:60" outlineLevel="1" x14ac:dyDescent="0.25">
      <c r="A11" s="161">
        <v>3</v>
      </c>
      <c r="B11" s="162" t="s">
        <v>101</v>
      </c>
      <c r="C11" s="168" t="s">
        <v>102</v>
      </c>
      <c r="D11" s="163" t="s">
        <v>93</v>
      </c>
      <c r="E11" s="164">
        <v>110</v>
      </c>
      <c r="F11" s="165">
        <v>0</v>
      </c>
      <c r="G11" s="165">
        <f t="shared" si="0"/>
        <v>0</v>
      </c>
      <c r="H11" s="165">
        <v>0</v>
      </c>
      <c r="I11" s="165">
        <v>0</v>
      </c>
      <c r="J11" s="165">
        <v>1.95</v>
      </c>
      <c r="K11" s="165">
        <v>799.5</v>
      </c>
      <c r="L11" s="165">
        <v>21</v>
      </c>
      <c r="M11" s="165">
        <v>967.39499999999998</v>
      </c>
      <c r="N11" s="164">
        <v>0</v>
      </c>
      <c r="O11" s="164">
        <v>0</v>
      </c>
      <c r="P11" s="164">
        <v>0</v>
      </c>
      <c r="Q11" s="164">
        <v>0</v>
      </c>
      <c r="R11" s="165"/>
      <c r="S11" s="165" t="s">
        <v>94</v>
      </c>
      <c r="T11" s="166" t="s">
        <v>94</v>
      </c>
      <c r="U11" s="145">
        <v>1E-3</v>
      </c>
      <c r="V11" s="145">
        <v>0.41000000000000003</v>
      </c>
      <c r="W11" s="145"/>
      <c r="X11" s="145" t="s">
        <v>95</v>
      </c>
      <c r="Y11" s="145" t="s">
        <v>96</v>
      </c>
      <c r="Z11" s="139"/>
      <c r="AA11" s="139"/>
      <c r="AB11" s="139"/>
      <c r="AC11" s="139"/>
      <c r="AD11" s="139"/>
      <c r="AE11" s="139"/>
      <c r="AF11" s="139"/>
      <c r="AG11" s="139" t="s">
        <v>97</v>
      </c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</row>
    <row r="12" spans="1:60" x14ac:dyDescent="0.25">
      <c r="A12" s="149" t="s">
        <v>89</v>
      </c>
      <c r="B12" s="150" t="s">
        <v>54</v>
      </c>
      <c r="C12" s="167" t="s">
        <v>55</v>
      </c>
      <c r="D12" s="151"/>
      <c r="E12" s="152"/>
      <c r="F12" s="153"/>
      <c r="G12" s="153">
        <f>SUMIF(AG13:AG30,"&lt;&gt;NOR",G13:G30)</f>
        <v>0</v>
      </c>
      <c r="H12" s="153"/>
      <c r="I12" s="153">
        <f>SUM(I13:I30)</f>
        <v>7293.0879999999997</v>
      </c>
      <c r="J12" s="153"/>
      <c r="K12" s="153">
        <f>SUM(K13:K30)</f>
        <v>36191.072</v>
      </c>
      <c r="L12" s="153"/>
      <c r="M12" s="153">
        <f>SUM(M13:M30)</f>
        <v>52615.833599999998</v>
      </c>
      <c r="N12" s="152"/>
      <c r="O12" s="152">
        <f>SUM(O13:O30)</f>
        <v>1.0908</v>
      </c>
      <c r="P12" s="152"/>
      <c r="Q12" s="152">
        <f>SUM(Q13:Q30)</f>
        <v>0</v>
      </c>
      <c r="R12" s="153"/>
      <c r="S12" s="153"/>
      <c r="T12" s="154"/>
      <c r="U12" s="148"/>
      <c r="V12" s="148">
        <f>SUM(V13:V30)</f>
        <v>5.5039999999999996</v>
      </c>
      <c r="W12" s="148"/>
      <c r="X12" s="148"/>
      <c r="Y12" s="148"/>
      <c r="AG12" t="s">
        <v>90</v>
      </c>
    </row>
    <row r="13" spans="1:60" outlineLevel="1" x14ac:dyDescent="0.25">
      <c r="A13" s="161">
        <v>4</v>
      </c>
      <c r="B13" s="162" t="s">
        <v>115</v>
      </c>
      <c r="C13" s="168" t="s">
        <v>116</v>
      </c>
      <c r="D13" s="163" t="s">
        <v>117</v>
      </c>
      <c r="E13" s="164">
        <v>16</v>
      </c>
      <c r="F13" s="165">
        <v>0</v>
      </c>
      <c r="G13" s="165">
        <f t="shared" ref="G13:G14" si="1">E13*F13</f>
        <v>0</v>
      </c>
      <c r="H13" s="165">
        <v>0</v>
      </c>
      <c r="I13" s="165">
        <v>0</v>
      </c>
      <c r="J13" s="165">
        <v>176</v>
      </c>
      <c r="K13" s="165">
        <v>2816</v>
      </c>
      <c r="L13" s="165">
        <v>21</v>
      </c>
      <c r="M13" s="165">
        <v>3407.36</v>
      </c>
      <c r="N13" s="164">
        <v>0</v>
      </c>
      <c r="O13" s="164">
        <f>E13*N13</f>
        <v>0</v>
      </c>
      <c r="P13" s="164">
        <v>0</v>
      </c>
      <c r="Q13" s="164">
        <v>0</v>
      </c>
      <c r="R13" s="165"/>
      <c r="S13" s="165" t="s">
        <v>94</v>
      </c>
      <c r="T13" s="166" t="s">
        <v>94</v>
      </c>
      <c r="U13" s="145">
        <v>0.24</v>
      </c>
      <c r="V13" s="145">
        <v>3.84</v>
      </c>
      <c r="W13" s="145"/>
      <c r="X13" s="145" t="s">
        <v>95</v>
      </c>
      <c r="Y13" s="145" t="s">
        <v>96</v>
      </c>
      <c r="Z13" s="139"/>
      <c r="AA13" s="139"/>
      <c r="AB13" s="139"/>
      <c r="AC13" s="139"/>
      <c r="AD13" s="139"/>
      <c r="AE13" s="139"/>
      <c r="AF13" s="139"/>
      <c r="AG13" s="139" t="s">
        <v>97</v>
      </c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</row>
    <row r="14" spans="1:60" outlineLevel="1" x14ac:dyDescent="0.25">
      <c r="A14" s="155">
        <v>5</v>
      </c>
      <c r="B14" s="156" t="s">
        <v>118</v>
      </c>
      <c r="C14" s="169" t="s">
        <v>119</v>
      </c>
      <c r="D14" s="157" t="s">
        <v>105</v>
      </c>
      <c r="E14" s="158">
        <v>0.8</v>
      </c>
      <c r="F14" s="159">
        <v>0</v>
      </c>
      <c r="G14" s="165">
        <f t="shared" si="1"/>
        <v>0</v>
      </c>
      <c r="H14" s="159">
        <v>61.16</v>
      </c>
      <c r="I14" s="159">
        <v>48.927999999999997</v>
      </c>
      <c r="J14" s="159">
        <v>735.84</v>
      </c>
      <c r="K14" s="159">
        <v>588.67200000000003</v>
      </c>
      <c r="L14" s="159">
        <v>21</v>
      </c>
      <c r="M14" s="159">
        <v>771.49599999999998</v>
      </c>
      <c r="N14" s="158">
        <v>0</v>
      </c>
      <c r="O14" s="164">
        <f>E14*N14</f>
        <v>0</v>
      </c>
      <c r="P14" s="158">
        <v>0</v>
      </c>
      <c r="Q14" s="158">
        <v>0</v>
      </c>
      <c r="R14" s="159"/>
      <c r="S14" s="159" t="s">
        <v>94</v>
      </c>
      <c r="T14" s="160" t="s">
        <v>94</v>
      </c>
      <c r="U14" s="145">
        <v>1.2</v>
      </c>
      <c r="V14" s="145">
        <v>0.96</v>
      </c>
      <c r="W14" s="145"/>
      <c r="X14" s="145" t="s">
        <v>95</v>
      </c>
      <c r="Y14" s="145" t="s">
        <v>96</v>
      </c>
      <c r="Z14" s="139"/>
      <c r="AA14" s="139"/>
      <c r="AB14" s="139"/>
      <c r="AC14" s="139"/>
      <c r="AD14" s="139"/>
      <c r="AE14" s="139"/>
      <c r="AF14" s="139"/>
      <c r="AG14" s="139" t="s">
        <v>97</v>
      </c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</row>
    <row r="15" spans="1:60" outlineLevel="2" x14ac:dyDescent="0.25">
      <c r="A15" s="142"/>
      <c r="B15" s="143"/>
      <c r="C15" s="170" t="s">
        <v>120</v>
      </c>
      <c r="D15" s="146"/>
      <c r="E15" s="147">
        <v>0.8</v>
      </c>
      <c r="F15" s="145"/>
      <c r="G15" s="145"/>
      <c r="H15" s="145"/>
      <c r="I15" s="145"/>
      <c r="J15" s="145"/>
      <c r="K15" s="145"/>
      <c r="L15" s="145"/>
      <c r="M15" s="145"/>
      <c r="N15" s="144"/>
      <c r="O15" s="144"/>
      <c r="P15" s="144"/>
      <c r="Q15" s="144"/>
      <c r="R15" s="145"/>
      <c r="S15" s="145"/>
      <c r="T15" s="145"/>
      <c r="U15" s="145"/>
      <c r="V15" s="145"/>
      <c r="W15" s="145"/>
      <c r="X15" s="145"/>
      <c r="Y15" s="145"/>
      <c r="Z15" s="139"/>
      <c r="AA15" s="139"/>
      <c r="AB15" s="139"/>
      <c r="AC15" s="139"/>
      <c r="AD15" s="139"/>
      <c r="AE15" s="139"/>
      <c r="AF15" s="139"/>
      <c r="AG15" s="139" t="s">
        <v>106</v>
      </c>
      <c r="AH15" s="139">
        <v>0</v>
      </c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</row>
    <row r="16" spans="1:60" outlineLevel="1" x14ac:dyDescent="0.25">
      <c r="A16" s="155">
        <v>6</v>
      </c>
      <c r="B16" s="156" t="s">
        <v>103</v>
      </c>
      <c r="C16" s="169" t="s">
        <v>104</v>
      </c>
      <c r="D16" s="157" t="s">
        <v>105</v>
      </c>
      <c r="E16" s="158">
        <v>0.8</v>
      </c>
      <c r="F16" s="159">
        <v>0</v>
      </c>
      <c r="G16" s="165">
        <f>E16*F16</f>
        <v>0</v>
      </c>
      <c r="H16" s="159">
        <v>0</v>
      </c>
      <c r="I16" s="159">
        <v>0</v>
      </c>
      <c r="J16" s="159">
        <v>1321</v>
      </c>
      <c r="K16" s="159">
        <v>1056.8</v>
      </c>
      <c r="L16" s="159">
        <v>21</v>
      </c>
      <c r="M16" s="159">
        <v>1278.7279999999998</v>
      </c>
      <c r="N16" s="158">
        <v>0</v>
      </c>
      <c r="O16" s="164">
        <f>E16*N16</f>
        <v>0</v>
      </c>
      <c r="P16" s="158">
        <v>0</v>
      </c>
      <c r="Q16" s="158">
        <v>0</v>
      </c>
      <c r="R16" s="159"/>
      <c r="S16" s="159" t="s">
        <v>94</v>
      </c>
      <c r="T16" s="160" t="s">
        <v>94</v>
      </c>
      <c r="U16" s="145">
        <v>0.88</v>
      </c>
      <c r="V16" s="145">
        <v>0.70400000000000007</v>
      </c>
      <c r="W16" s="145"/>
      <c r="X16" s="145" t="s">
        <v>95</v>
      </c>
      <c r="Y16" s="145" t="s">
        <v>96</v>
      </c>
      <c r="Z16" s="139"/>
      <c r="AA16" s="139"/>
      <c r="AB16" s="139"/>
      <c r="AC16" s="139"/>
      <c r="AD16" s="139"/>
      <c r="AE16" s="139"/>
      <c r="AF16" s="139"/>
      <c r="AG16" s="139" t="s">
        <v>100</v>
      </c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</row>
    <row r="17" spans="1:60" outlineLevel="2" x14ac:dyDescent="0.25">
      <c r="A17" s="142"/>
      <c r="B17" s="143"/>
      <c r="C17" s="170" t="s">
        <v>120</v>
      </c>
      <c r="D17" s="146"/>
      <c r="E17" s="147">
        <v>0.8</v>
      </c>
      <c r="F17" s="145"/>
      <c r="G17" s="145"/>
      <c r="H17" s="145"/>
      <c r="I17" s="145"/>
      <c r="J17" s="145"/>
      <c r="K17" s="145"/>
      <c r="L17" s="145"/>
      <c r="M17" s="145"/>
      <c r="N17" s="144"/>
      <c r="O17" s="144"/>
      <c r="P17" s="144"/>
      <c r="Q17" s="144"/>
      <c r="R17" s="145"/>
      <c r="S17" s="145"/>
      <c r="T17" s="145"/>
      <c r="U17" s="145"/>
      <c r="V17" s="145"/>
      <c r="W17" s="145"/>
      <c r="X17" s="145"/>
      <c r="Y17" s="145"/>
      <c r="Z17" s="139"/>
      <c r="AA17" s="139"/>
      <c r="AB17" s="139"/>
      <c r="AC17" s="139"/>
      <c r="AD17" s="139"/>
      <c r="AE17" s="139"/>
      <c r="AF17" s="139"/>
      <c r="AG17" s="139" t="s">
        <v>106</v>
      </c>
      <c r="AH17" s="139">
        <v>0</v>
      </c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</row>
    <row r="18" spans="1:60" outlineLevel="1" x14ac:dyDescent="0.25">
      <c r="A18" s="161">
        <v>7</v>
      </c>
      <c r="B18" s="162" t="s">
        <v>121</v>
      </c>
      <c r="C18" s="168" t="s">
        <v>122</v>
      </c>
      <c r="D18" s="163" t="s">
        <v>123</v>
      </c>
      <c r="E18" s="164">
        <v>16</v>
      </c>
      <c r="F18" s="165">
        <v>0</v>
      </c>
      <c r="G18" s="165">
        <f t="shared" ref="G18:G19" si="2">E18*F18</f>
        <v>0</v>
      </c>
      <c r="H18" s="165">
        <v>0</v>
      </c>
      <c r="I18" s="165">
        <v>0</v>
      </c>
      <c r="J18" s="165">
        <v>45</v>
      </c>
      <c r="K18" s="165">
        <v>720</v>
      </c>
      <c r="L18" s="165">
        <v>21</v>
      </c>
      <c r="M18" s="165">
        <v>871.2</v>
      </c>
      <c r="N18" s="164">
        <v>0</v>
      </c>
      <c r="O18" s="164">
        <f t="shared" ref="O18:O19" si="3">E18*N18</f>
        <v>0</v>
      </c>
      <c r="P18" s="164">
        <v>0</v>
      </c>
      <c r="Q18" s="164">
        <v>0</v>
      </c>
      <c r="R18" s="165"/>
      <c r="S18" s="165" t="s">
        <v>107</v>
      </c>
      <c r="T18" s="166" t="s">
        <v>108</v>
      </c>
      <c r="U18" s="145">
        <v>0</v>
      </c>
      <c r="V18" s="145">
        <v>0</v>
      </c>
      <c r="W18" s="145"/>
      <c r="X18" s="145" t="s">
        <v>95</v>
      </c>
      <c r="Y18" s="145" t="s">
        <v>96</v>
      </c>
      <c r="Z18" s="139"/>
      <c r="AA18" s="139"/>
      <c r="AB18" s="139"/>
      <c r="AC18" s="139"/>
      <c r="AD18" s="139"/>
      <c r="AE18" s="139"/>
      <c r="AF18" s="139"/>
      <c r="AG18" s="139" t="s">
        <v>100</v>
      </c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</row>
    <row r="19" spans="1:60" outlineLevel="1" x14ac:dyDescent="0.25">
      <c r="A19" s="155">
        <v>8</v>
      </c>
      <c r="B19" s="156" t="s">
        <v>124</v>
      </c>
      <c r="C19" s="169" t="s">
        <v>125</v>
      </c>
      <c r="D19" s="157" t="s">
        <v>123</v>
      </c>
      <c r="E19" s="158">
        <v>2</v>
      </c>
      <c r="F19" s="159">
        <v>0</v>
      </c>
      <c r="G19" s="165">
        <f t="shared" si="2"/>
        <v>0</v>
      </c>
      <c r="H19" s="159">
        <v>0</v>
      </c>
      <c r="I19" s="159">
        <v>0</v>
      </c>
      <c r="J19" s="159">
        <v>15500</v>
      </c>
      <c r="K19" s="159">
        <v>31000</v>
      </c>
      <c r="L19" s="159">
        <v>21</v>
      </c>
      <c r="M19" s="159">
        <v>37510</v>
      </c>
      <c r="N19" s="158">
        <v>5.0000000000000001E-3</v>
      </c>
      <c r="O19" s="164">
        <f t="shared" si="3"/>
        <v>0.01</v>
      </c>
      <c r="P19" s="158">
        <v>0</v>
      </c>
      <c r="Q19" s="158">
        <v>0</v>
      </c>
      <c r="R19" s="159"/>
      <c r="S19" s="159" t="s">
        <v>107</v>
      </c>
      <c r="T19" s="160" t="s">
        <v>108</v>
      </c>
      <c r="U19" s="145">
        <v>0</v>
      </c>
      <c r="V19" s="145">
        <v>0</v>
      </c>
      <c r="W19" s="145"/>
      <c r="X19" s="145" t="s">
        <v>95</v>
      </c>
      <c r="Y19" s="145" t="s">
        <v>96</v>
      </c>
      <c r="Z19" s="139"/>
      <c r="AA19" s="139"/>
      <c r="AB19" s="139"/>
      <c r="AC19" s="139"/>
      <c r="AD19" s="139"/>
      <c r="AE19" s="139"/>
      <c r="AF19" s="139"/>
      <c r="AG19" s="139" t="s">
        <v>100</v>
      </c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</row>
    <row r="20" spans="1:60" outlineLevel="2" x14ac:dyDescent="0.25">
      <c r="A20" s="142"/>
      <c r="B20" s="143"/>
      <c r="C20" s="174" t="s">
        <v>126</v>
      </c>
      <c r="D20" s="175"/>
      <c r="E20" s="175"/>
      <c r="F20" s="175"/>
      <c r="G20" s="175"/>
      <c r="H20" s="145"/>
      <c r="I20" s="145"/>
      <c r="J20" s="145"/>
      <c r="K20" s="145"/>
      <c r="L20" s="145"/>
      <c r="M20" s="145"/>
      <c r="N20" s="144"/>
      <c r="O20" s="144"/>
      <c r="P20" s="144"/>
      <c r="Q20" s="144"/>
      <c r="R20" s="145"/>
      <c r="S20" s="145"/>
      <c r="T20" s="145"/>
      <c r="U20" s="145"/>
      <c r="V20" s="145"/>
      <c r="W20" s="145"/>
      <c r="X20" s="145"/>
      <c r="Y20" s="145"/>
      <c r="Z20" s="139"/>
      <c r="AA20" s="139"/>
      <c r="AB20" s="139"/>
      <c r="AC20" s="139"/>
      <c r="AD20" s="139"/>
      <c r="AE20" s="139"/>
      <c r="AF20" s="139"/>
      <c r="AG20" s="139" t="s">
        <v>127</v>
      </c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</row>
    <row r="21" spans="1:60" ht="20.399999999999999" outlineLevel="1" x14ac:dyDescent="0.25">
      <c r="A21" s="155">
        <v>9</v>
      </c>
      <c r="B21" s="156" t="s">
        <v>128</v>
      </c>
      <c r="C21" s="169" t="s">
        <v>129</v>
      </c>
      <c r="D21" s="157" t="s">
        <v>109</v>
      </c>
      <c r="E21" s="158">
        <v>0.8</v>
      </c>
      <c r="F21" s="159">
        <v>0</v>
      </c>
      <c r="G21" s="165">
        <f>E21*F21</f>
        <v>0</v>
      </c>
      <c r="H21" s="159">
        <v>0</v>
      </c>
      <c r="I21" s="159">
        <v>0</v>
      </c>
      <c r="J21" s="159">
        <v>12</v>
      </c>
      <c r="K21" s="159">
        <v>9.6000000000000014</v>
      </c>
      <c r="L21" s="159">
        <v>21</v>
      </c>
      <c r="M21" s="159">
        <v>11.616</v>
      </c>
      <c r="N21" s="158">
        <v>0</v>
      </c>
      <c r="O21" s="164">
        <f>E21*N21</f>
        <v>0</v>
      </c>
      <c r="P21" s="158">
        <v>0</v>
      </c>
      <c r="Q21" s="158">
        <v>0</v>
      </c>
      <c r="R21" s="159"/>
      <c r="S21" s="159" t="s">
        <v>107</v>
      </c>
      <c r="T21" s="160" t="s">
        <v>108</v>
      </c>
      <c r="U21" s="145">
        <v>0</v>
      </c>
      <c r="V21" s="145">
        <v>0</v>
      </c>
      <c r="W21" s="145"/>
      <c r="X21" s="145" t="s">
        <v>95</v>
      </c>
      <c r="Y21" s="145" t="s">
        <v>96</v>
      </c>
      <c r="Z21" s="139"/>
      <c r="AA21" s="139"/>
      <c r="AB21" s="139"/>
      <c r="AC21" s="139"/>
      <c r="AD21" s="139"/>
      <c r="AE21" s="139"/>
      <c r="AF21" s="139"/>
      <c r="AG21" s="139" t="s">
        <v>97</v>
      </c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</row>
    <row r="22" spans="1:60" outlineLevel="2" x14ac:dyDescent="0.25">
      <c r="A22" s="142"/>
      <c r="B22" s="143"/>
      <c r="C22" s="170" t="s">
        <v>130</v>
      </c>
      <c r="D22" s="146"/>
      <c r="E22" s="147">
        <v>0.8</v>
      </c>
      <c r="F22" s="145"/>
      <c r="G22" s="145"/>
      <c r="H22" s="145"/>
      <c r="I22" s="145"/>
      <c r="J22" s="145"/>
      <c r="K22" s="145"/>
      <c r="L22" s="145"/>
      <c r="M22" s="145"/>
      <c r="N22" s="144"/>
      <c r="O22" s="144"/>
      <c r="P22" s="144"/>
      <c r="Q22" s="144"/>
      <c r="R22" s="145"/>
      <c r="S22" s="145"/>
      <c r="T22" s="145"/>
      <c r="U22" s="145"/>
      <c r="V22" s="145"/>
      <c r="W22" s="145"/>
      <c r="X22" s="145"/>
      <c r="Y22" s="145"/>
      <c r="Z22" s="139"/>
      <c r="AA22" s="139"/>
      <c r="AB22" s="139"/>
      <c r="AC22" s="139"/>
      <c r="AD22" s="139"/>
      <c r="AE22" s="139"/>
      <c r="AF22" s="139"/>
      <c r="AG22" s="139" t="s">
        <v>106</v>
      </c>
      <c r="AH22" s="139">
        <v>0</v>
      </c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/>
      <c r="BG22" s="139"/>
      <c r="BH22" s="139"/>
    </row>
    <row r="23" spans="1:60" outlineLevel="1" x14ac:dyDescent="0.25">
      <c r="A23" s="155">
        <v>10</v>
      </c>
      <c r="B23" s="156" t="s">
        <v>131</v>
      </c>
      <c r="C23" s="169" t="s">
        <v>189</v>
      </c>
      <c r="D23" s="157" t="s">
        <v>123</v>
      </c>
      <c r="E23" s="158">
        <v>16</v>
      </c>
      <c r="F23" s="159">
        <v>0</v>
      </c>
      <c r="G23" s="165">
        <f>E23*F23</f>
        <v>0</v>
      </c>
      <c r="H23" s="159">
        <v>360</v>
      </c>
      <c r="I23" s="159">
        <v>5760</v>
      </c>
      <c r="J23" s="159">
        <v>0</v>
      </c>
      <c r="K23" s="159">
        <v>0</v>
      </c>
      <c r="L23" s="159">
        <v>21</v>
      </c>
      <c r="M23" s="159">
        <v>6969.6</v>
      </c>
      <c r="N23" s="158">
        <v>0</v>
      </c>
      <c r="O23" s="164">
        <f>E23*N23</f>
        <v>0</v>
      </c>
      <c r="P23" s="158">
        <v>0</v>
      </c>
      <c r="Q23" s="158">
        <v>0</v>
      </c>
      <c r="R23" s="159"/>
      <c r="S23" s="159" t="s">
        <v>107</v>
      </c>
      <c r="T23" s="160" t="s">
        <v>108</v>
      </c>
      <c r="U23" s="145">
        <v>0</v>
      </c>
      <c r="V23" s="145">
        <v>0</v>
      </c>
      <c r="W23" s="145"/>
      <c r="X23" s="145" t="s">
        <v>111</v>
      </c>
      <c r="Y23" s="145" t="s">
        <v>96</v>
      </c>
      <c r="Z23" s="139"/>
      <c r="AA23" s="139"/>
      <c r="AB23" s="139"/>
      <c r="AC23" s="139"/>
      <c r="AD23" s="139"/>
      <c r="AE23" s="139"/>
      <c r="AF23" s="139"/>
      <c r="AG23" s="139" t="s">
        <v>132</v>
      </c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</row>
    <row r="24" spans="1:60" outlineLevel="2" x14ac:dyDescent="0.25">
      <c r="A24" s="142"/>
      <c r="B24" s="143"/>
      <c r="C24" s="174" t="s">
        <v>126</v>
      </c>
      <c r="D24" s="175"/>
      <c r="E24" s="175"/>
      <c r="F24" s="175"/>
      <c r="G24" s="175"/>
      <c r="H24" s="145"/>
      <c r="I24" s="145"/>
      <c r="J24" s="145"/>
      <c r="K24" s="145"/>
      <c r="L24" s="145"/>
      <c r="M24" s="145"/>
      <c r="N24" s="144"/>
      <c r="O24" s="144"/>
      <c r="P24" s="144"/>
      <c r="Q24" s="144"/>
      <c r="R24" s="145"/>
      <c r="S24" s="145"/>
      <c r="T24" s="145"/>
      <c r="U24" s="145"/>
      <c r="V24" s="145"/>
      <c r="W24" s="145"/>
      <c r="X24" s="145"/>
      <c r="Y24" s="145"/>
      <c r="Z24" s="139"/>
      <c r="AA24" s="139"/>
      <c r="AB24" s="139"/>
      <c r="AC24" s="139"/>
      <c r="AD24" s="139"/>
      <c r="AE24" s="139"/>
      <c r="AF24" s="139"/>
      <c r="AG24" s="139" t="s">
        <v>127</v>
      </c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</row>
    <row r="25" spans="1:60" outlineLevel="1" x14ac:dyDescent="0.25">
      <c r="A25" s="155">
        <v>11</v>
      </c>
      <c r="B25" s="156" t="s">
        <v>133</v>
      </c>
      <c r="C25" s="169" t="s">
        <v>134</v>
      </c>
      <c r="D25" s="157" t="s">
        <v>109</v>
      </c>
      <c r="E25" s="158">
        <v>0.8</v>
      </c>
      <c r="F25" s="159">
        <v>0</v>
      </c>
      <c r="G25" s="165">
        <f>E25*F25</f>
        <v>0</v>
      </c>
      <c r="H25" s="159">
        <v>400</v>
      </c>
      <c r="I25" s="159">
        <v>320</v>
      </c>
      <c r="J25" s="159">
        <v>0</v>
      </c>
      <c r="K25" s="159">
        <v>0</v>
      </c>
      <c r="L25" s="159">
        <v>21</v>
      </c>
      <c r="M25" s="159">
        <v>387.2</v>
      </c>
      <c r="N25" s="158">
        <v>1E-3</v>
      </c>
      <c r="O25" s="164">
        <f>E25*N25</f>
        <v>8.0000000000000004E-4</v>
      </c>
      <c r="P25" s="158">
        <v>0</v>
      </c>
      <c r="Q25" s="158">
        <v>0</v>
      </c>
      <c r="R25" s="159"/>
      <c r="S25" s="159" t="s">
        <v>107</v>
      </c>
      <c r="T25" s="160" t="s">
        <v>108</v>
      </c>
      <c r="U25" s="145">
        <v>0</v>
      </c>
      <c r="V25" s="145">
        <v>0</v>
      </c>
      <c r="W25" s="145"/>
      <c r="X25" s="145" t="s">
        <v>111</v>
      </c>
      <c r="Y25" s="145" t="s">
        <v>96</v>
      </c>
      <c r="Z25" s="139"/>
      <c r="AA25" s="139"/>
      <c r="AB25" s="139"/>
      <c r="AC25" s="139"/>
      <c r="AD25" s="139"/>
      <c r="AE25" s="139"/>
      <c r="AF25" s="139"/>
      <c r="AG25" s="139" t="s">
        <v>112</v>
      </c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</row>
    <row r="26" spans="1:60" outlineLevel="2" x14ac:dyDescent="0.25">
      <c r="A26" s="142"/>
      <c r="B26" s="143"/>
      <c r="C26" s="170" t="s">
        <v>130</v>
      </c>
      <c r="D26" s="146"/>
      <c r="E26" s="147">
        <v>0.8</v>
      </c>
      <c r="F26" s="145"/>
      <c r="G26" s="145"/>
      <c r="H26" s="145"/>
      <c r="I26" s="145"/>
      <c r="J26" s="145"/>
      <c r="K26" s="145"/>
      <c r="L26" s="145"/>
      <c r="M26" s="145"/>
      <c r="N26" s="144"/>
      <c r="O26" s="144"/>
      <c r="P26" s="144"/>
      <c r="Q26" s="144"/>
      <c r="R26" s="145"/>
      <c r="S26" s="145"/>
      <c r="T26" s="145"/>
      <c r="U26" s="145"/>
      <c r="V26" s="145"/>
      <c r="W26" s="145"/>
      <c r="X26" s="145"/>
      <c r="Y26" s="145"/>
      <c r="Z26" s="139"/>
      <c r="AA26" s="139"/>
      <c r="AB26" s="139"/>
      <c r="AC26" s="139"/>
      <c r="AD26" s="139"/>
      <c r="AE26" s="139"/>
      <c r="AF26" s="139"/>
      <c r="AG26" s="139" t="s">
        <v>106</v>
      </c>
      <c r="AH26" s="139">
        <v>0</v>
      </c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</row>
    <row r="27" spans="1:60" outlineLevel="1" x14ac:dyDescent="0.25">
      <c r="A27" s="155">
        <v>12</v>
      </c>
      <c r="B27" s="156" t="s">
        <v>113</v>
      </c>
      <c r="C27" s="169" t="s">
        <v>114</v>
      </c>
      <c r="D27" s="157" t="s">
        <v>105</v>
      </c>
      <c r="E27" s="158">
        <v>0.8</v>
      </c>
      <c r="F27" s="159">
        <v>0</v>
      </c>
      <c r="G27" s="165">
        <f>E27*F27</f>
        <v>0</v>
      </c>
      <c r="H27" s="159">
        <v>6.2</v>
      </c>
      <c r="I27" s="159">
        <v>4.9600000000000009</v>
      </c>
      <c r="J27" s="159">
        <v>0</v>
      </c>
      <c r="K27" s="159">
        <v>0</v>
      </c>
      <c r="L27" s="159">
        <v>21</v>
      </c>
      <c r="M27" s="159">
        <v>6.0015999999999998</v>
      </c>
      <c r="N27" s="158">
        <v>1</v>
      </c>
      <c r="O27" s="164">
        <f>E27*N27</f>
        <v>0.8</v>
      </c>
      <c r="P27" s="158">
        <v>0</v>
      </c>
      <c r="Q27" s="158">
        <v>0</v>
      </c>
      <c r="R27" s="159" t="s">
        <v>110</v>
      </c>
      <c r="S27" s="159" t="s">
        <v>94</v>
      </c>
      <c r="T27" s="160" t="s">
        <v>94</v>
      </c>
      <c r="U27" s="145">
        <v>0</v>
      </c>
      <c r="V27" s="145">
        <v>0</v>
      </c>
      <c r="W27" s="145"/>
      <c r="X27" s="145" t="s">
        <v>111</v>
      </c>
      <c r="Y27" s="145" t="s">
        <v>96</v>
      </c>
      <c r="Z27" s="139"/>
      <c r="AA27" s="139"/>
      <c r="AB27" s="139"/>
      <c r="AC27" s="139"/>
      <c r="AD27" s="139"/>
      <c r="AE27" s="139"/>
      <c r="AF27" s="139"/>
      <c r="AG27" s="139" t="s">
        <v>112</v>
      </c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</row>
    <row r="28" spans="1:60" outlineLevel="2" x14ac:dyDescent="0.25">
      <c r="A28" s="142"/>
      <c r="B28" s="143"/>
      <c r="C28" s="170" t="s">
        <v>120</v>
      </c>
      <c r="D28" s="146"/>
      <c r="E28" s="147">
        <v>0.8</v>
      </c>
      <c r="F28" s="145"/>
      <c r="G28" s="145"/>
      <c r="H28" s="145"/>
      <c r="I28" s="145"/>
      <c r="J28" s="145"/>
      <c r="K28" s="145"/>
      <c r="L28" s="145"/>
      <c r="M28" s="145"/>
      <c r="N28" s="144"/>
      <c r="O28" s="144"/>
      <c r="P28" s="144"/>
      <c r="Q28" s="144"/>
      <c r="R28" s="145"/>
      <c r="S28" s="145"/>
      <c r="T28" s="145"/>
      <c r="U28" s="145"/>
      <c r="V28" s="145"/>
      <c r="W28" s="145"/>
      <c r="X28" s="145"/>
      <c r="Y28" s="145"/>
      <c r="Z28" s="139"/>
      <c r="AA28" s="139"/>
      <c r="AB28" s="139"/>
      <c r="AC28" s="139"/>
      <c r="AD28" s="139"/>
      <c r="AE28" s="139"/>
      <c r="AF28" s="139"/>
      <c r="AG28" s="139" t="s">
        <v>106</v>
      </c>
      <c r="AH28" s="139">
        <v>0</v>
      </c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</row>
    <row r="29" spans="1:60" outlineLevel="1" x14ac:dyDescent="0.25">
      <c r="A29" s="155">
        <v>13</v>
      </c>
      <c r="B29" s="156" t="s">
        <v>135</v>
      </c>
      <c r="C29" s="169" t="s">
        <v>136</v>
      </c>
      <c r="D29" s="157" t="s">
        <v>105</v>
      </c>
      <c r="E29" s="158">
        <v>0.8</v>
      </c>
      <c r="F29" s="159">
        <v>0</v>
      </c>
      <c r="G29" s="165">
        <f>E29*F29</f>
        <v>0</v>
      </c>
      <c r="H29" s="159">
        <v>1449</v>
      </c>
      <c r="I29" s="159">
        <v>1159.2</v>
      </c>
      <c r="J29" s="159">
        <v>0</v>
      </c>
      <c r="K29" s="159">
        <v>0</v>
      </c>
      <c r="L29" s="159">
        <v>21</v>
      </c>
      <c r="M29" s="159">
        <v>1402.6320000000001</v>
      </c>
      <c r="N29" s="158">
        <v>0.35</v>
      </c>
      <c r="O29" s="164">
        <f>E29*N29</f>
        <v>0.27999999999999997</v>
      </c>
      <c r="P29" s="158">
        <v>0</v>
      </c>
      <c r="Q29" s="158">
        <v>0</v>
      </c>
      <c r="R29" s="159" t="s">
        <v>110</v>
      </c>
      <c r="S29" s="159" t="s">
        <v>94</v>
      </c>
      <c r="T29" s="160" t="s">
        <v>94</v>
      </c>
      <c r="U29" s="145">
        <v>0</v>
      </c>
      <c r="V29" s="145">
        <v>0</v>
      </c>
      <c r="W29" s="145"/>
      <c r="X29" s="145" t="s">
        <v>111</v>
      </c>
      <c r="Y29" s="145" t="s">
        <v>96</v>
      </c>
      <c r="Z29" s="139"/>
      <c r="AA29" s="139"/>
      <c r="AB29" s="139"/>
      <c r="AC29" s="139"/>
      <c r="AD29" s="139"/>
      <c r="AE29" s="139"/>
      <c r="AF29" s="139"/>
      <c r="AG29" s="139" t="s">
        <v>112</v>
      </c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</row>
    <row r="30" spans="1:60" outlineLevel="2" x14ac:dyDescent="0.25">
      <c r="A30" s="142"/>
      <c r="B30" s="143"/>
      <c r="C30" s="170" t="s">
        <v>137</v>
      </c>
      <c r="D30" s="146"/>
      <c r="E30" s="147">
        <v>0.8</v>
      </c>
      <c r="F30" s="145"/>
      <c r="G30" s="145"/>
      <c r="H30" s="145"/>
      <c r="I30" s="145"/>
      <c r="J30" s="145"/>
      <c r="K30" s="145"/>
      <c r="L30" s="145"/>
      <c r="M30" s="145"/>
      <c r="N30" s="144"/>
      <c r="O30" s="144"/>
      <c r="P30" s="144"/>
      <c r="Q30" s="144"/>
      <c r="R30" s="145"/>
      <c r="S30" s="145"/>
      <c r="T30" s="145"/>
      <c r="U30" s="145"/>
      <c r="V30" s="145"/>
      <c r="W30" s="145"/>
      <c r="X30" s="145"/>
      <c r="Y30" s="145"/>
      <c r="Z30" s="139"/>
      <c r="AA30" s="139"/>
      <c r="AB30" s="139"/>
      <c r="AC30" s="139"/>
      <c r="AD30" s="139"/>
      <c r="AE30" s="139"/>
      <c r="AF30" s="139"/>
      <c r="AG30" s="139" t="s">
        <v>106</v>
      </c>
      <c r="AH30" s="139">
        <v>0</v>
      </c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</row>
    <row r="31" spans="1:60" x14ac:dyDescent="0.25">
      <c r="A31" s="149" t="s">
        <v>89</v>
      </c>
      <c r="B31" s="150" t="s">
        <v>43</v>
      </c>
      <c r="C31" s="167" t="s">
        <v>56</v>
      </c>
      <c r="D31" s="151"/>
      <c r="E31" s="152"/>
      <c r="F31" s="153"/>
      <c r="G31" s="153">
        <f>SUMIF(AG32:AG55,"&lt;&gt;NOR",G32:G55)</f>
        <v>0</v>
      </c>
      <c r="H31" s="153"/>
      <c r="I31" s="153">
        <f>SUM(I32:I55)</f>
        <v>2390.85</v>
      </c>
      <c r="J31" s="153"/>
      <c r="K31" s="153">
        <f>SUM(K32:K55)</f>
        <v>324583.77405000001</v>
      </c>
      <c r="L31" s="153"/>
      <c r="M31" s="153">
        <f>SUM(M32:M55)</f>
        <v>395639.29019999999</v>
      </c>
      <c r="N31" s="152"/>
      <c r="O31" s="152">
        <f>SUM(O32:O55)</f>
        <v>0.5774999999999999</v>
      </c>
      <c r="P31" s="152"/>
      <c r="Q31" s="152">
        <f>SUM(Q32:Q55)</f>
        <v>21.192999999999998</v>
      </c>
      <c r="R31" s="153"/>
      <c r="S31" s="153"/>
      <c r="T31" s="154"/>
      <c r="U31" s="148"/>
      <c r="V31" s="148">
        <f>SUM(V32:V55)</f>
        <v>326.31974069999995</v>
      </c>
      <c r="W31" s="148"/>
      <c r="X31" s="148"/>
      <c r="Y31" s="148"/>
      <c r="AG31" t="s">
        <v>90</v>
      </c>
    </row>
    <row r="32" spans="1:60" outlineLevel="1" x14ac:dyDescent="0.25">
      <c r="A32" s="161">
        <v>14</v>
      </c>
      <c r="B32" s="162" t="s">
        <v>138</v>
      </c>
      <c r="C32" s="168" t="s">
        <v>139</v>
      </c>
      <c r="D32" s="163" t="s">
        <v>93</v>
      </c>
      <c r="E32" s="164">
        <v>400</v>
      </c>
      <c r="F32" s="165">
        <v>0</v>
      </c>
      <c r="G32" s="165">
        <f t="shared" ref="G32:G34" si="4">E32*F32</f>
        <v>0</v>
      </c>
      <c r="H32" s="165">
        <v>0</v>
      </c>
      <c r="I32" s="165">
        <v>0</v>
      </c>
      <c r="J32" s="165">
        <v>106</v>
      </c>
      <c r="K32" s="165">
        <v>42400</v>
      </c>
      <c r="L32" s="165">
        <v>21</v>
      </c>
      <c r="M32" s="165">
        <v>51304</v>
      </c>
      <c r="N32" s="164">
        <v>0</v>
      </c>
      <c r="O32" s="164">
        <f t="shared" ref="O32:O34" si="5">E32*N32</f>
        <v>0</v>
      </c>
      <c r="P32" s="164">
        <v>0.02</v>
      </c>
      <c r="Q32" s="164">
        <f>E32*P32</f>
        <v>8</v>
      </c>
      <c r="R32" s="165"/>
      <c r="S32" s="165" t="s">
        <v>94</v>
      </c>
      <c r="T32" s="166" t="s">
        <v>94</v>
      </c>
      <c r="U32" s="145">
        <v>0.17</v>
      </c>
      <c r="V32" s="145">
        <v>68</v>
      </c>
      <c r="W32" s="145"/>
      <c r="X32" s="145" t="s">
        <v>95</v>
      </c>
      <c r="Y32" s="145" t="s">
        <v>96</v>
      </c>
      <c r="Z32" s="139"/>
      <c r="AA32" s="139"/>
      <c r="AB32" s="139"/>
      <c r="AC32" s="139"/>
      <c r="AD32" s="139"/>
      <c r="AE32" s="139"/>
      <c r="AF32" s="139"/>
      <c r="AG32" s="139" t="s">
        <v>100</v>
      </c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  <c r="BH32" s="139"/>
    </row>
    <row r="33" spans="1:60" ht="20.399999999999999" outlineLevel="1" x14ac:dyDescent="0.25">
      <c r="A33" s="161">
        <v>15</v>
      </c>
      <c r="B33" s="162" t="s">
        <v>140</v>
      </c>
      <c r="C33" s="168" t="s">
        <v>141</v>
      </c>
      <c r="D33" s="163" t="s">
        <v>117</v>
      </c>
      <c r="E33" s="164">
        <v>10</v>
      </c>
      <c r="F33" s="165">
        <v>0</v>
      </c>
      <c r="G33" s="165">
        <f t="shared" si="4"/>
        <v>0</v>
      </c>
      <c r="H33" s="165">
        <v>0</v>
      </c>
      <c r="I33" s="165">
        <v>0</v>
      </c>
      <c r="J33" s="165">
        <v>121</v>
      </c>
      <c r="K33" s="165">
        <v>1210</v>
      </c>
      <c r="L33" s="165">
        <v>21</v>
      </c>
      <c r="M33" s="165">
        <v>1464.1</v>
      </c>
      <c r="N33" s="164">
        <v>0</v>
      </c>
      <c r="O33" s="164">
        <f t="shared" si="5"/>
        <v>0</v>
      </c>
      <c r="P33" s="164">
        <v>0</v>
      </c>
      <c r="Q33" s="164">
        <f t="shared" ref="Q33:Q34" si="6">E33*P33</f>
        <v>0</v>
      </c>
      <c r="R33" s="165"/>
      <c r="S33" s="165" t="s">
        <v>94</v>
      </c>
      <c r="T33" s="166" t="s">
        <v>94</v>
      </c>
      <c r="U33" s="145">
        <v>0.04</v>
      </c>
      <c r="V33" s="145">
        <v>0.4</v>
      </c>
      <c r="W33" s="145"/>
      <c r="X33" s="145" t="s">
        <v>95</v>
      </c>
      <c r="Y33" s="145" t="s">
        <v>96</v>
      </c>
      <c r="Z33" s="139"/>
      <c r="AA33" s="139"/>
      <c r="AB33" s="139"/>
      <c r="AC33" s="139"/>
      <c r="AD33" s="139"/>
      <c r="AE33" s="139"/>
      <c r="AF33" s="139"/>
      <c r="AG33" s="139" t="s">
        <v>100</v>
      </c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</row>
    <row r="34" spans="1:60" outlineLevel="1" x14ac:dyDescent="0.25">
      <c r="A34" s="155">
        <v>16</v>
      </c>
      <c r="B34" s="156" t="s">
        <v>142</v>
      </c>
      <c r="C34" s="169" t="s">
        <v>143</v>
      </c>
      <c r="D34" s="157" t="s">
        <v>93</v>
      </c>
      <c r="E34" s="158">
        <v>5.8</v>
      </c>
      <c r="F34" s="159">
        <v>0</v>
      </c>
      <c r="G34" s="165">
        <f t="shared" si="4"/>
        <v>0</v>
      </c>
      <c r="H34" s="159">
        <v>0</v>
      </c>
      <c r="I34" s="159">
        <v>0</v>
      </c>
      <c r="J34" s="159">
        <v>6265</v>
      </c>
      <c r="K34" s="159">
        <v>4703.5740500000002</v>
      </c>
      <c r="L34" s="159">
        <v>21</v>
      </c>
      <c r="M34" s="159">
        <v>5691.3197</v>
      </c>
      <c r="N34" s="158">
        <v>0</v>
      </c>
      <c r="O34" s="164">
        <f t="shared" si="5"/>
        <v>0</v>
      </c>
      <c r="P34" s="158">
        <v>0</v>
      </c>
      <c r="Q34" s="164">
        <f t="shared" si="6"/>
        <v>0</v>
      </c>
      <c r="R34" s="159"/>
      <c r="S34" s="159" t="s">
        <v>94</v>
      </c>
      <c r="T34" s="160" t="s">
        <v>94</v>
      </c>
      <c r="U34" s="145">
        <v>2.91</v>
      </c>
      <c r="V34" s="145">
        <v>2.1847407000000003</v>
      </c>
      <c r="W34" s="145"/>
      <c r="X34" s="145" t="s">
        <v>95</v>
      </c>
      <c r="Y34" s="145" t="s">
        <v>96</v>
      </c>
      <c r="Z34" s="139"/>
      <c r="AA34" s="139"/>
      <c r="AB34" s="139"/>
      <c r="AC34" s="139"/>
      <c r="AD34" s="139"/>
      <c r="AE34" s="139"/>
      <c r="AF34" s="139"/>
      <c r="AG34" s="139" t="s">
        <v>100</v>
      </c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</row>
    <row r="35" spans="1:60" outlineLevel="2" x14ac:dyDescent="0.25">
      <c r="A35" s="142"/>
      <c r="B35" s="143"/>
      <c r="C35" s="170" t="s">
        <v>186</v>
      </c>
      <c r="D35" s="146"/>
      <c r="E35" s="147">
        <v>0.8</v>
      </c>
      <c r="F35" s="145"/>
      <c r="G35" s="145"/>
      <c r="H35" s="145"/>
      <c r="I35" s="145"/>
      <c r="J35" s="145"/>
      <c r="K35" s="145"/>
      <c r="L35" s="145"/>
      <c r="M35" s="145"/>
      <c r="N35" s="144"/>
      <c r="O35" s="144"/>
      <c r="P35" s="144"/>
      <c r="Q35" s="144"/>
      <c r="R35" s="145"/>
      <c r="S35" s="145"/>
      <c r="T35" s="145"/>
      <c r="U35" s="145"/>
      <c r="V35" s="145"/>
      <c r="W35" s="145"/>
      <c r="X35" s="145"/>
      <c r="Y35" s="145"/>
      <c r="Z35" s="139"/>
      <c r="AA35" s="139"/>
      <c r="AB35" s="139"/>
      <c r="AC35" s="139"/>
      <c r="AD35" s="139"/>
      <c r="AE35" s="139"/>
      <c r="AF35" s="139"/>
      <c r="AG35" s="139" t="s">
        <v>106</v>
      </c>
      <c r="AH35" s="139">
        <v>0</v>
      </c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139"/>
      <c r="BF35" s="139"/>
      <c r="BG35" s="139"/>
      <c r="BH35" s="139"/>
    </row>
    <row r="36" spans="1:60" outlineLevel="3" x14ac:dyDescent="0.25">
      <c r="A36" s="142"/>
      <c r="B36" s="143"/>
      <c r="C36" s="170" t="s">
        <v>187</v>
      </c>
      <c r="D36" s="146"/>
      <c r="E36" s="147">
        <v>1.2</v>
      </c>
      <c r="F36" s="145"/>
      <c r="G36" s="145"/>
      <c r="H36" s="145"/>
      <c r="I36" s="145"/>
      <c r="J36" s="145"/>
      <c r="K36" s="145"/>
      <c r="L36" s="145"/>
      <c r="M36" s="145"/>
      <c r="N36" s="144"/>
      <c r="O36" s="144"/>
      <c r="P36" s="144"/>
      <c r="Q36" s="144"/>
      <c r="R36" s="145"/>
      <c r="S36" s="145"/>
      <c r="T36" s="145"/>
      <c r="U36" s="145"/>
      <c r="V36" s="145"/>
      <c r="W36" s="145"/>
      <c r="X36" s="145"/>
      <c r="Y36" s="145"/>
      <c r="Z36" s="139"/>
      <c r="AA36" s="139"/>
      <c r="AB36" s="139"/>
      <c r="AC36" s="139"/>
      <c r="AD36" s="139"/>
      <c r="AE36" s="139"/>
      <c r="AF36" s="139"/>
      <c r="AG36" s="139" t="s">
        <v>106</v>
      </c>
      <c r="AH36" s="139">
        <v>0</v>
      </c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139"/>
      <c r="BF36" s="139"/>
      <c r="BG36" s="139"/>
      <c r="BH36" s="139"/>
    </row>
    <row r="37" spans="1:60" outlineLevel="3" x14ac:dyDescent="0.25">
      <c r="A37" s="142"/>
      <c r="B37" s="143"/>
      <c r="C37" s="170" t="s">
        <v>188</v>
      </c>
      <c r="D37" s="146"/>
      <c r="E37" s="147">
        <v>1</v>
      </c>
      <c r="F37" s="145"/>
      <c r="G37" s="145"/>
      <c r="H37" s="145"/>
      <c r="I37" s="145"/>
      <c r="J37" s="145"/>
      <c r="K37" s="145"/>
      <c r="L37" s="145"/>
      <c r="M37" s="145"/>
      <c r="N37" s="144"/>
      <c r="O37" s="144"/>
      <c r="P37" s="144"/>
      <c r="Q37" s="144"/>
      <c r="R37" s="145"/>
      <c r="S37" s="145"/>
      <c r="T37" s="145"/>
      <c r="U37" s="145"/>
      <c r="V37" s="145"/>
      <c r="W37" s="145"/>
      <c r="X37" s="145"/>
      <c r="Y37" s="145"/>
      <c r="Z37" s="139"/>
      <c r="AA37" s="139"/>
      <c r="AB37" s="139"/>
      <c r="AC37" s="139"/>
      <c r="AD37" s="139"/>
      <c r="AE37" s="139"/>
      <c r="AF37" s="139"/>
      <c r="AG37" s="139" t="s">
        <v>106</v>
      </c>
      <c r="AH37" s="139">
        <v>0</v>
      </c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39"/>
      <c r="BB37" s="139"/>
      <c r="BC37" s="139"/>
      <c r="BD37" s="139"/>
      <c r="BE37" s="139"/>
      <c r="BF37" s="139"/>
      <c r="BG37" s="139"/>
      <c r="BH37" s="139"/>
    </row>
    <row r="38" spans="1:60" outlineLevel="3" x14ac:dyDescent="0.25">
      <c r="A38" s="142"/>
      <c r="B38" s="143"/>
      <c r="C38" s="170" t="s">
        <v>194</v>
      </c>
      <c r="D38" s="146"/>
      <c r="E38" s="147">
        <v>2.8</v>
      </c>
      <c r="F38" s="145"/>
      <c r="G38" s="145"/>
      <c r="H38" s="145"/>
      <c r="I38" s="145"/>
      <c r="J38" s="145"/>
      <c r="K38" s="145"/>
      <c r="L38" s="145"/>
      <c r="M38" s="145"/>
      <c r="N38" s="144"/>
      <c r="O38" s="144"/>
      <c r="P38" s="144"/>
      <c r="Q38" s="144"/>
      <c r="R38" s="145"/>
      <c r="S38" s="145"/>
      <c r="T38" s="145"/>
      <c r="U38" s="145"/>
      <c r="V38" s="145"/>
      <c r="W38" s="145"/>
      <c r="X38" s="145"/>
      <c r="Y38" s="145"/>
      <c r="Z38" s="139"/>
      <c r="AA38" s="139"/>
      <c r="AB38" s="139"/>
      <c r="AC38" s="139"/>
      <c r="AD38" s="139"/>
      <c r="AE38" s="139"/>
      <c r="AF38" s="139"/>
      <c r="AG38" s="139" t="s">
        <v>106</v>
      </c>
      <c r="AH38" s="139">
        <v>0</v>
      </c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  <c r="BH38" s="139"/>
    </row>
    <row r="39" spans="1:60" outlineLevel="3" x14ac:dyDescent="0.25">
      <c r="A39" s="142"/>
      <c r="B39" s="143"/>
      <c r="C39" s="170"/>
      <c r="D39" s="146"/>
      <c r="E39" s="147"/>
      <c r="F39" s="145"/>
      <c r="G39" s="145"/>
      <c r="H39" s="145"/>
      <c r="I39" s="145"/>
      <c r="J39" s="145"/>
      <c r="K39" s="145"/>
      <c r="L39" s="145"/>
      <c r="M39" s="145"/>
      <c r="N39" s="144"/>
      <c r="O39" s="144"/>
      <c r="P39" s="144"/>
      <c r="Q39" s="144"/>
      <c r="R39" s="145"/>
      <c r="S39" s="145"/>
      <c r="T39" s="145"/>
      <c r="U39" s="145"/>
      <c r="V39" s="145"/>
      <c r="W39" s="145"/>
      <c r="X39" s="145"/>
      <c r="Y39" s="145"/>
      <c r="Z39" s="139"/>
      <c r="AA39" s="139"/>
      <c r="AB39" s="139"/>
      <c r="AC39" s="139"/>
      <c r="AD39" s="139"/>
      <c r="AE39" s="139"/>
      <c r="AF39" s="139"/>
      <c r="AG39" s="139" t="s">
        <v>106</v>
      </c>
      <c r="AH39" s="139">
        <v>0</v>
      </c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</row>
    <row r="40" spans="1:60" outlineLevel="1" x14ac:dyDescent="0.25">
      <c r="A40" s="161">
        <v>17</v>
      </c>
      <c r="B40" s="162" t="s">
        <v>144</v>
      </c>
      <c r="C40" s="168" t="s">
        <v>145</v>
      </c>
      <c r="D40" s="163" t="s">
        <v>105</v>
      </c>
      <c r="E40" s="164">
        <v>12.2</v>
      </c>
      <c r="F40" s="165">
        <v>0</v>
      </c>
      <c r="G40" s="165">
        <f t="shared" ref="G40:G46" si="7">E40*F40</f>
        <v>0</v>
      </c>
      <c r="H40" s="165">
        <v>0</v>
      </c>
      <c r="I40" s="165">
        <v>0</v>
      </c>
      <c r="J40" s="165">
        <v>6230</v>
      </c>
      <c r="K40" s="165">
        <v>76006</v>
      </c>
      <c r="L40" s="165">
        <v>21</v>
      </c>
      <c r="M40" s="165">
        <v>91967.26</v>
      </c>
      <c r="N40" s="164">
        <v>0</v>
      </c>
      <c r="O40" s="164">
        <f t="shared" ref="O40:O46" si="8">E40*N40</f>
        <v>0</v>
      </c>
      <c r="P40" s="164">
        <v>0.7</v>
      </c>
      <c r="Q40" s="164">
        <f>E40*P40</f>
        <v>8.5399999999999991</v>
      </c>
      <c r="R40" s="165"/>
      <c r="S40" s="165" t="s">
        <v>94</v>
      </c>
      <c r="T40" s="166" t="s">
        <v>94</v>
      </c>
      <c r="U40" s="145">
        <v>4.95</v>
      </c>
      <c r="V40" s="145">
        <v>60.39</v>
      </c>
      <c r="W40" s="145"/>
      <c r="X40" s="145" t="s">
        <v>95</v>
      </c>
      <c r="Y40" s="145" t="s">
        <v>96</v>
      </c>
      <c r="Z40" s="139"/>
      <c r="AA40" s="139"/>
      <c r="AB40" s="139"/>
      <c r="AC40" s="139"/>
      <c r="AD40" s="139"/>
      <c r="AE40" s="139"/>
      <c r="AF40" s="139"/>
      <c r="AG40" s="139" t="s">
        <v>100</v>
      </c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139"/>
      <c r="BC40" s="139"/>
      <c r="BD40" s="139"/>
      <c r="BE40" s="139"/>
      <c r="BF40" s="139"/>
      <c r="BG40" s="139"/>
      <c r="BH40" s="139"/>
    </row>
    <row r="41" spans="1:60" ht="20.399999999999999" outlineLevel="1" x14ac:dyDescent="0.25">
      <c r="A41" s="161">
        <v>18</v>
      </c>
      <c r="B41" s="162" t="s">
        <v>146</v>
      </c>
      <c r="C41" s="168" t="s">
        <v>147</v>
      </c>
      <c r="D41" s="163" t="s">
        <v>117</v>
      </c>
      <c r="E41" s="164">
        <v>2</v>
      </c>
      <c r="F41" s="165">
        <v>0</v>
      </c>
      <c r="G41" s="165">
        <f t="shared" si="7"/>
        <v>0</v>
      </c>
      <c r="H41" s="165">
        <v>0</v>
      </c>
      <c r="I41" s="165">
        <v>0</v>
      </c>
      <c r="J41" s="165">
        <v>4060</v>
      </c>
      <c r="K41" s="165">
        <v>56840</v>
      </c>
      <c r="L41" s="165">
        <v>21</v>
      </c>
      <c r="M41" s="165">
        <v>68776.399999999994</v>
      </c>
      <c r="N41" s="164">
        <v>0</v>
      </c>
      <c r="O41" s="164">
        <f t="shared" si="8"/>
        <v>0</v>
      </c>
      <c r="P41" s="164">
        <v>0</v>
      </c>
      <c r="Q41" s="164">
        <f t="shared" ref="Q41:Q44" si="9">E41*P41</f>
        <v>0</v>
      </c>
      <c r="R41" s="165"/>
      <c r="S41" s="165" t="s">
        <v>94</v>
      </c>
      <c r="T41" s="166" t="s">
        <v>94</v>
      </c>
      <c r="U41" s="145">
        <v>4.05</v>
      </c>
      <c r="V41" s="145">
        <v>56.699999999999996</v>
      </c>
      <c r="W41" s="145"/>
      <c r="X41" s="145" t="s">
        <v>95</v>
      </c>
      <c r="Y41" s="145" t="s">
        <v>96</v>
      </c>
      <c r="Z41" s="139"/>
      <c r="AA41" s="139"/>
      <c r="AB41" s="139"/>
      <c r="AC41" s="139"/>
      <c r="AD41" s="139"/>
      <c r="AE41" s="139"/>
      <c r="AF41" s="139"/>
      <c r="AG41" s="139" t="s">
        <v>100</v>
      </c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  <c r="AV41" s="139"/>
      <c r="AW41" s="139"/>
      <c r="AX41" s="139"/>
      <c r="AY41" s="139"/>
      <c r="AZ41" s="139"/>
      <c r="BA41" s="139"/>
      <c r="BB41" s="139"/>
      <c r="BC41" s="139"/>
      <c r="BD41" s="139"/>
      <c r="BE41" s="139"/>
      <c r="BF41" s="139"/>
      <c r="BG41" s="139"/>
      <c r="BH41" s="139"/>
    </row>
    <row r="42" spans="1:60" ht="20.399999999999999" outlineLevel="1" x14ac:dyDescent="0.25">
      <c r="A42" s="161">
        <v>19</v>
      </c>
      <c r="B42" s="162" t="s">
        <v>148</v>
      </c>
      <c r="C42" s="168" t="s">
        <v>149</v>
      </c>
      <c r="D42" s="163" t="s">
        <v>117</v>
      </c>
      <c r="E42" s="164">
        <v>2</v>
      </c>
      <c r="F42" s="165">
        <v>0</v>
      </c>
      <c r="G42" s="165">
        <f t="shared" si="7"/>
        <v>0</v>
      </c>
      <c r="H42" s="165">
        <v>0</v>
      </c>
      <c r="I42" s="165">
        <v>0</v>
      </c>
      <c r="J42" s="165">
        <v>5750</v>
      </c>
      <c r="K42" s="165">
        <v>11500</v>
      </c>
      <c r="L42" s="165">
        <v>21</v>
      </c>
      <c r="M42" s="165">
        <v>13915</v>
      </c>
      <c r="N42" s="164">
        <v>0</v>
      </c>
      <c r="O42" s="164">
        <f t="shared" si="8"/>
        <v>0</v>
      </c>
      <c r="P42" s="164">
        <v>0</v>
      </c>
      <c r="Q42" s="164">
        <f t="shared" si="9"/>
        <v>0</v>
      </c>
      <c r="R42" s="165"/>
      <c r="S42" s="165" t="s">
        <v>94</v>
      </c>
      <c r="T42" s="166" t="s">
        <v>94</v>
      </c>
      <c r="U42" s="145">
        <v>5.71</v>
      </c>
      <c r="V42" s="145">
        <v>11.42</v>
      </c>
      <c r="W42" s="145"/>
      <c r="X42" s="145" t="s">
        <v>95</v>
      </c>
      <c r="Y42" s="145" t="s">
        <v>96</v>
      </c>
      <c r="Z42" s="139"/>
      <c r="AA42" s="139"/>
      <c r="AB42" s="139"/>
      <c r="AC42" s="139"/>
      <c r="AD42" s="139"/>
      <c r="AE42" s="139"/>
      <c r="AF42" s="139"/>
      <c r="AG42" s="139" t="s">
        <v>100</v>
      </c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39"/>
      <c r="AZ42" s="139"/>
      <c r="BA42" s="139"/>
      <c r="BB42" s="139"/>
      <c r="BC42" s="139"/>
      <c r="BD42" s="139"/>
      <c r="BE42" s="139"/>
      <c r="BF42" s="139"/>
      <c r="BG42" s="139"/>
      <c r="BH42" s="139"/>
    </row>
    <row r="43" spans="1:60" ht="20.399999999999999" outlineLevel="1" x14ac:dyDescent="0.25">
      <c r="A43" s="161">
        <v>20</v>
      </c>
      <c r="B43" s="162" t="s">
        <v>150</v>
      </c>
      <c r="C43" s="168" t="s">
        <v>151</v>
      </c>
      <c r="D43" s="163" t="s">
        <v>117</v>
      </c>
      <c r="E43" s="164">
        <v>1</v>
      </c>
      <c r="F43" s="165">
        <v>0</v>
      </c>
      <c r="G43" s="165">
        <f t="shared" si="7"/>
        <v>0</v>
      </c>
      <c r="H43" s="165">
        <v>0</v>
      </c>
      <c r="I43" s="165">
        <v>0</v>
      </c>
      <c r="J43" s="165">
        <v>20350</v>
      </c>
      <c r="K43" s="165">
        <v>20350</v>
      </c>
      <c r="L43" s="165">
        <v>21</v>
      </c>
      <c r="M43" s="165">
        <v>24623.5</v>
      </c>
      <c r="N43" s="164">
        <v>0</v>
      </c>
      <c r="O43" s="164">
        <f t="shared" si="8"/>
        <v>0</v>
      </c>
      <c r="P43" s="164">
        <v>0</v>
      </c>
      <c r="Q43" s="164">
        <f t="shared" si="9"/>
        <v>0</v>
      </c>
      <c r="R43" s="165"/>
      <c r="S43" s="165" t="s">
        <v>94</v>
      </c>
      <c r="T43" s="166" t="s">
        <v>94</v>
      </c>
      <c r="U43" s="145">
        <v>19.887</v>
      </c>
      <c r="V43" s="145">
        <v>19.887</v>
      </c>
      <c r="W43" s="145"/>
      <c r="X43" s="145" t="s">
        <v>95</v>
      </c>
      <c r="Y43" s="145" t="s">
        <v>96</v>
      </c>
      <c r="Z43" s="139"/>
      <c r="AA43" s="139"/>
      <c r="AB43" s="139"/>
      <c r="AC43" s="139"/>
      <c r="AD43" s="139"/>
      <c r="AE43" s="139"/>
      <c r="AF43" s="139"/>
      <c r="AG43" s="139" t="s">
        <v>100</v>
      </c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  <c r="AV43" s="139"/>
      <c r="AW43" s="139"/>
      <c r="AX43" s="139"/>
      <c r="AY43" s="139"/>
      <c r="AZ43" s="139"/>
      <c r="BA43" s="139"/>
      <c r="BB43" s="139"/>
      <c r="BC43" s="139"/>
      <c r="BD43" s="139"/>
      <c r="BE43" s="139"/>
      <c r="BF43" s="139"/>
      <c r="BG43" s="139"/>
      <c r="BH43" s="139"/>
    </row>
    <row r="44" spans="1:60" ht="20.399999999999999" outlineLevel="1" x14ac:dyDescent="0.25">
      <c r="A44" s="161">
        <v>21</v>
      </c>
      <c r="B44" s="162" t="s">
        <v>152</v>
      </c>
      <c r="C44" s="168" t="s">
        <v>153</v>
      </c>
      <c r="D44" s="163" t="s">
        <v>117</v>
      </c>
      <c r="E44" s="164">
        <v>2</v>
      </c>
      <c r="F44" s="165">
        <v>0</v>
      </c>
      <c r="G44" s="165">
        <f t="shared" si="7"/>
        <v>0</v>
      </c>
      <c r="H44" s="165">
        <v>0</v>
      </c>
      <c r="I44" s="165">
        <v>0</v>
      </c>
      <c r="J44" s="165">
        <v>45940</v>
      </c>
      <c r="K44" s="165">
        <v>91880</v>
      </c>
      <c r="L44" s="165">
        <v>21</v>
      </c>
      <c r="M44" s="165">
        <v>111174.8</v>
      </c>
      <c r="N44" s="164">
        <v>0</v>
      </c>
      <c r="O44" s="164">
        <f t="shared" si="8"/>
        <v>0</v>
      </c>
      <c r="P44" s="164">
        <v>0</v>
      </c>
      <c r="Q44" s="164">
        <f t="shared" si="9"/>
        <v>0</v>
      </c>
      <c r="R44" s="165"/>
      <c r="S44" s="165" t="s">
        <v>94</v>
      </c>
      <c r="T44" s="166" t="s">
        <v>94</v>
      </c>
      <c r="U44" s="145">
        <v>44.896000000000001</v>
      </c>
      <c r="V44" s="145">
        <v>89.792000000000002</v>
      </c>
      <c r="W44" s="145"/>
      <c r="X44" s="145" t="s">
        <v>95</v>
      </c>
      <c r="Y44" s="145" t="s">
        <v>96</v>
      </c>
      <c r="Z44" s="139"/>
      <c r="AA44" s="139"/>
      <c r="AB44" s="139"/>
      <c r="AC44" s="139"/>
      <c r="AD44" s="139"/>
      <c r="AE44" s="139"/>
      <c r="AF44" s="139"/>
      <c r="AG44" s="139" t="s">
        <v>100</v>
      </c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</row>
    <row r="45" spans="1:60" outlineLevel="1" x14ac:dyDescent="0.25">
      <c r="A45" s="161">
        <v>22</v>
      </c>
      <c r="B45" s="162" t="s">
        <v>154</v>
      </c>
      <c r="C45" s="168" t="s">
        <v>155</v>
      </c>
      <c r="D45" s="163" t="s">
        <v>93</v>
      </c>
      <c r="E45" s="164">
        <v>11</v>
      </c>
      <c r="F45" s="165">
        <v>0</v>
      </c>
      <c r="G45" s="165">
        <f t="shared" si="7"/>
        <v>0</v>
      </c>
      <c r="H45" s="165">
        <v>0</v>
      </c>
      <c r="I45" s="165">
        <v>0</v>
      </c>
      <c r="J45" s="165">
        <v>98.5</v>
      </c>
      <c r="K45" s="165">
        <v>1083.5</v>
      </c>
      <c r="L45" s="165">
        <v>21</v>
      </c>
      <c r="M45" s="165">
        <v>1311.0350000000001</v>
      </c>
      <c r="N45" s="164">
        <v>0</v>
      </c>
      <c r="O45" s="164">
        <f t="shared" si="8"/>
        <v>0</v>
      </c>
      <c r="P45" s="164">
        <v>0.13800000000000001</v>
      </c>
      <c r="Q45" s="164">
        <v>1.5180000000000002</v>
      </c>
      <c r="R45" s="165"/>
      <c r="S45" s="165" t="s">
        <v>94</v>
      </c>
      <c r="T45" s="166" t="s">
        <v>94</v>
      </c>
      <c r="U45" s="145">
        <v>0.16</v>
      </c>
      <c r="V45" s="145">
        <v>1.76</v>
      </c>
      <c r="W45" s="145"/>
      <c r="X45" s="145" t="s">
        <v>95</v>
      </c>
      <c r="Y45" s="145" t="s">
        <v>96</v>
      </c>
      <c r="Z45" s="139"/>
      <c r="AA45" s="139"/>
      <c r="AB45" s="139"/>
      <c r="AC45" s="139"/>
      <c r="AD45" s="139"/>
      <c r="AE45" s="139"/>
      <c r="AF45" s="139"/>
      <c r="AG45" s="139" t="s">
        <v>100</v>
      </c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</row>
    <row r="46" spans="1:60" outlineLevel="1" x14ac:dyDescent="0.25">
      <c r="A46" s="155">
        <v>23</v>
      </c>
      <c r="B46" s="156" t="s">
        <v>156</v>
      </c>
      <c r="C46" s="169" t="s">
        <v>157</v>
      </c>
      <c r="D46" s="157" t="s">
        <v>105</v>
      </c>
      <c r="E46" s="158">
        <v>1.65</v>
      </c>
      <c r="F46" s="159">
        <v>0</v>
      </c>
      <c r="G46" s="165">
        <f t="shared" si="7"/>
        <v>0</v>
      </c>
      <c r="H46" s="159">
        <v>0</v>
      </c>
      <c r="I46" s="159">
        <v>0</v>
      </c>
      <c r="J46" s="159">
        <v>426</v>
      </c>
      <c r="K46" s="159">
        <v>702.9</v>
      </c>
      <c r="L46" s="159">
        <v>21</v>
      </c>
      <c r="M46" s="159">
        <v>850.50900000000001</v>
      </c>
      <c r="N46" s="158">
        <v>0</v>
      </c>
      <c r="O46" s="164">
        <f t="shared" si="8"/>
        <v>0</v>
      </c>
      <c r="P46" s="158">
        <v>1.9</v>
      </c>
      <c r="Q46" s="164">
        <f>E46*P46</f>
        <v>3.1349999999999998</v>
      </c>
      <c r="R46" s="159"/>
      <c r="S46" s="159" t="s">
        <v>94</v>
      </c>
      <c r="T46" s="160" t="s">
        <v>94</v>
      </c>
      <c r="U46" s="145">
        <v>0.38</v>
      </c>
      <c r="V46" s="145">
        <v>0.627</v>
      </c>
      <c r="W46" s="145"/>
      <c r="X46" s="145" t="s">
        <v>95</v>
      </c>
      <c r="Y46" s="145" t="s">
        <v>96</v>
      </c>
      <c r="Z46" s="139"/>
      <c r="AA46" s="139"/>
      <c r="AB46" s="139"/>
      <c r="AC46" s="139"/>
      <c r="AD46" s="139"/>
      <c r="AE46" s="139"/>
      <c r="AF46" s="139"/>
      <c r="AG46" s="139" t="s">
        <v>100</v>
      </c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  <c r="AV46" s="139"/>
      <c r="AW46" s="139"/>
      <c r="AX46" s="139"/>
      <c r="AY46" s="139"/>
      <c r="AZ46" s="139"/>
      <c r="BA46" s="139"/>
      <c r="BB46" s="139"/>
      <c r="BC46" s="139"/>
      <c r="BD46" s="139"/>
      <c r="BE46" s="139"/>
      <c r="BF46" s="139"/>
      <c r="BG46" s="139"/>
      <c r="BH46" s="139"/>
    </row>
    <row r="47" spans="1:60" outlineLevel="2" x14ac:dyDescent="0.25">
      <c r="A47" s="142"/>
      <c r="B47" s="143"/>
      <c r="C47" s="170" t="s">
        <v>158</v>
      </c>
      <c r="D47" s="146"/>
      <c r="E47" s="147">
        <v>1.65</v>
      </c>
      <c r="F47" s="145"/>
      <c r="G47" s="145"/>
      <c r="H47" s="145"/>
      <c r="I47" s="145"/>
      <c r="J47" s="145"/>
      <c r="K47" s="145"/>
      <c r="L47" s="145"/>
      <c r="M47" s="145"/>
      <c r="N47" s="144"/>
      <c r="O47" s="144"/>
      <c r="P47" s="144"/>
      <c r="Q47" s="144"/>
      <c r="R47" s="145"/>
      <c r="S47" s="145"/>
      <c r="T47" s="145"/>
      <c r="U47" s="145"/>
      <c r="V47" s="145"/>
      <c r="W47" s="145"/>
      <c r="X47" s="145"/>
      <c r="Y47" s="145"/>
      <c r="Z47" s="139"/>
      <c r="AA47" s="139"/>
      <c r="AB47" s="139"/>
      <c r="AC47" s="139"/>
      <c r="AD47" s="139"/>
      <c r="AE47" s="139"/>
      <c r="AF47" s="139"/>
      <c r="AG47" s="139" t="s">
        <v>106</v>
      </c>
      <c r="AH47" s="139">
        <v>0</v>
      </c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</row>
    <row r="48" spans="1:60" ht="20.399999999999999" outlineLevel="1" x14ac:dyDescent="0.25">
      <c r="A48" s="161">
        <v>24</v>
      </c>
      <c r="B48" s="162" t="s">
        <v>159</v>
      </c>
      <c r="C48" s="168" t="s">
        <v>160</v>
      </c>
      <c r="D48" s="163" t="s">
        <v>117</v>
      </c>
      <c r="E48" s="164">
        <v>2</v>
      </c>
      <c r="F48" s="165">
        <v>0</v>
      </c>
      <c r="G48" s="165">
        <f t="shared" ref="G48:G51" si="10">E48*F48</f>
        <v>0</v>
      </c>
      <c r="H48" s="165">
        <v>0</v>
      </c>
      <c r="I48" s="165">
        <v>0</v>
      </c>
      <c r="J48" s="165">
        <v>873</v>
      </c>
      <c r="K48" s="165">
        <v>1746</v>
      </c>
      <c r="L48" s="165">
        <v>21</v>
      </c>
      <c r="M48" s="165">
        <v>2112.66</v>
      </c>
      <c r="N48" s="164">
        <v>0</v>
      </c>
      <c r="O48" s="164">
        <f t="shared" ref="O48:O51" si="11">E48*N48</f>
        <v>0</v>
      </c>
      <c r="P48" s="164">
        <v>0</v>
      </c>
      <c r="Q48" s="164">
        <f t="shared" ref="Q48:Q49" si="12">E48*P48</f>
        <v>0</v>
      </c>
      <c r="R48" s="165"/>
      <c r="S48" s="165" t="s">
        <v>94</v>
      </c>
      <c r="T48" s="166" t="s">
        <v>94</v>
      </c>
      <c r="U48" s="145">
        <v>0.56999999999999995</v>
      </c>
      <c r="V48" s="145">
        <v>1.1399999999999999</v>
      </c>
      <c r="W48" s="145"/>
      <c r="X48" s="145" t="s">
        <v>95</v>
      </c>
      <c r="Y48" s="145" t="s">
        <v>96</v>
      </c>
      <c r="Z48" s="139"/>
      <c r="AA48" s="139"/>
      <c r="AB48" s="139"/>
      <c r="AC48" s="139"/>
      <c r="AD48" s="139"/>
      <c r="AE48" s="139"/>
      <c r="AF48" s="139"/>
      <c r="AG48" s="139" t="s">
        <v>100</v>
      </c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1:60" ht="20.399999999999999" outlineLevel="1" x14ac:dyDescent="0.25">
      <c r="A49" s="161">
        <v>25</v>
      </c>
      <c r="B49" s="162" t="s">
        <v>161</v>
      </c>
      <c r="C49" s="168" t="s">
        <v>162</v>
      </c>
      <c r="D49" s="163" t="s">
        <v>117</v>
      </c>
      <c r="E49" s="164">
        <v>1</v>
      </c>
      <c r="F49" s="165">
        <v>0</v>
      </c>
      <c r="G49" s="165">
        <f t="shared" si="10"/>
        <v>0</v>
      </c>
      <c r="H49" s="165">
        <v>0</v>
      </c>
      <c r="I49" s="165">
        <v>0</v>
      </c>
      <c r="J49" s="165">
        <v>1801</v>
      </c>
      <c r="K49" s="165">
        <v>1801</v>
      </c>
      <c r="L49" s="165">
        <v>21</v>
      </c>
      <c r="M49" s="165">
        <v>2179.21</v>
      </c>
      <c r="N49" s="164">
        <v>0</v>
      </c>
      <c r="O49" s="164">
        <f t="shared" si="11"/>
        <v>0</v>
      </c>
      <c r="P49" s="164">
        <v>0</v>
      </c>
      <c r="Q49" s="164">
        <f t="shared" si="12"/>
        <v>0</v>
      </c>
      <c r="R49" s="165"/>
      <c r="S49" s="165" t="s">
        <v>94</v>
      </c>
      <c r="T49" s="166" t="s">
        <v>94</v>
      </c>
      <c r="U49" s="145">
        <v>0.96</v>
      </c>
      <c r="V49" s="145">
        <v>0.96</v>
      </c>
      <c r="W49" s="145"/>
      <c r="X49" s="145" t="s">
        <v>95</v>
      </c>
      <c r="Y49" s="145" t="s">
        <v>96</v>
      </c>
      <c r="Z49" s="139"/>
      <c r="AA49" s="139"/>
      <c r="AB49" s="139"/>
      <c r="AC49" s="139"/>
      <c r="AD49" s="139"/>
      <c r="AE49" s="139"/>
      <c r="AF49" s="139"/>
      <c r="AG49" s="139" t="s">
        <v>100</v>
      </c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/>
      <c r="BF49" s="139"/>
      <c r="BG49" s="139"/>
      <c r="BH49" s="139"/>
    </row>
    <row r="50" spans="1:60" ht="20.399999999999999" outlineLevel="1" x14ac:dyDescent="0.25">
      <c r="A50" s="161">
        <v>26</v>
      </c>
      <c r="B50" s="162" t="s">
        <v>163</v>
      </c>
      <c r="C50" s="168" t="s">
        <v>164</v>
      </c>
      <c r="D50" s="163" t="s">
        <v>117</v>
      </c>
      <c r="E50" s="164">
        <v>2</v>
      </c>
      <c r="F50" s="165">
        <v>0</v>
      </c>
      <c r="G50" s="165">
        <f t="shared" si="10"/>
        <v>0</v>
      </c>
      <c r="H50" s="165">
        <v>0</v>
      </c>
      <c r="I50" s="165">
        <v>0</v>
      </c>
      <c r="J50" s="165">
        <v>4200</v>
      </c>
      <c r="K50" s="165">
        <v>8400</v>
      </c>
      <c r="L50" s="165">
        <v>21</v>
      </c>
      <c r="M50" s="165">
        <v>10164</v>
      </c>
      <c r="N50" s="164">
        <v>0</v>
      </c>
      <c r="O50" s="164">
        <f t="shared" si="11"/>
        <v>0</v>
      </c>
      <c r="P50" s="164">
        <v>0</v>
      </c>
      <c r="Q50" s="164">
        <v>0</v>
      </c>
      <c r="R50" s="165"/>
      <c r="S50" s="165" t="s">
        <v>94</v>
      </c>
      <c r="T50" s="166" t="s">
        <v>94</v>
      </c>
      <c r="U50" s="145">
        <v>2.27</v>
      </c>
      <c r="V50" s="145">
        <v>4.54</v>
      </c>
      <c r="W50" s="145"/>
      <c r="X50" s="145" t="s">
        <v>95</v>
      </c>
      <c r="Y50" s="145" t="s">
        <v>96</v>
      </c>
      <c r="Z50" s="139"/>
      <c r="AA50" s="139"/>
      <c r="AB50" s="139"/>
      <c r="AC50" s="139"/>
      <c r="AD50" s="139"/>
      <c r="AE50" s="139"/>
      <c r="AF50" s="139"/>
      <c r="AG50" s="139" t="s">
        <v>100</v>
      </c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1:60" outlineLevel="1" x14ac:dyDescent="0.25">
      <c r="A51" s="155">
        <v>27</v>
      </c>
      <c r="B51" s="156" t="s">
        <v>165</v>
      </c>
      <c r="C51" s="169" t="s">
        <v>166</v>
      </c>
      <c r="D51" s="157" t="s">
        <v>93</v>
      </c>
      <c r="E51" s="158">
        <v>11</v>
      </c>
      <c r="F51" s="159">
        <v>0</v>
      </c>
      <c r="G51" s="165">
        <f t="shared" si="10"/>
        <v>0</v>
      </c>
      <c r="H51" s="159">
        <v>0</v>
      </c>
      <c r="I51" s="159">
        <v>0</v>
      </c>
      <c r="J51" s="159">
        <v>32.799999999999997</v>
      </c>
      <c r="K51" s="159">
        <v>360.79999999999995</v>
      </c>
      <c r="L51" s="159">
        <v>21</v>
      </c>
      <c r="M51" s="159">
        <v>436.56800000000004</v>
      </c>
      <c r="N51" s="158">
        <v>0</v>
      </c>
      <c r="O51" s="164">
        <f t="shared" si="11"/>
        <v>0</v>
      </c>
      <c r="P51" s="158">
        <v>0</v>
      </c>
      <c r="Q51" s="164">
        <f>E51*P51</f>
        <v>0</v>
      </c>
      <c r="R51" s="159"/>
      <c r="S51" s="159" t="s">
        <v>94</v>
      </c>
      <c r="T51" s="160" t="s">
        <v>94</v>
      </c>
      <c r="U51" s="145">
        <v>4.9000000000000002E-2</v>
      </c>
      <c r="V51" s="145">
        <v>0.53900000000000003</v>
      </c>
      <c r="W51" s="145"/>
      <c r="X51" s="145" t="s">
        <v>95</v>
      </c>
      <c r="Y51" s="145" t="s">
        <v>96</v>
      </c>
      <c r="Z51" s="139"/>
      <c r="AA51" s="139"/>
      <c r="AB51" s="139"/>
      <c r="AC51" s="139"/>
      <c r="AD51" s="139"/>
      <c r="AE51" s="139"/>
      <c r="AF51" s="139"/>
      <c r="AG51" s="139" t="s">
        <v>100</v>
      </c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1:60" outlineLevel="2" x14ac:dyDescent="0.25">
      <c r="A52" s="142"/>
      <c r="B52" s="143"/>
      <c r="C52" s="174" t="s">
        <v>167</v>
      </c>
      <c r="D52" s="175"/>
      <c r="E52" s="175"/>
      <c r="F52" s="175"/>
      <c r="G52" s="175"/>
      <c r="H52" s="145"/>
      <c r="I52" s="145"/>
      <c r="J52" s="145"/>
      <c r="K52" s="145"/>
      <c r="L52" s="145"/>
      <c r="M52" s="145"/>
      <c r="N52" s="144"/>
      <c r="O52" s="144"/>
      <c r="P52" s="144"/>
      <c r="Q52" s="144"/>
      <c r="R52" s="145"/>
      <c r="S52" s="145"/>
      <c r="T52" s="145"/>
      <c r="U52" s="145"/>
      <c r="V52" s="145"/>
      <c r="W52" s="145"/>
      <c r="X52" s="145"/>
      <c r="Y52" s="145"/>
      <c r="Z52" s="139"/>
      <c r="AA52" s="139"/>
      <c r="AB52" s="139"/>
      <c r="AC52" s="139"/>
      <c r="AD52" s="139"/>
      <c r="AE52" s="139"/>
      <c r="AF52" s="139"/>
      <c r="AG52" s="139" t="s">
        <v>127</v>
      </c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  <row r="53" spans="1:60" ht="20.399999999999999" outlineLevel="1" x14ac:dyDescent="0.25">
      <c r="A53" s="161">
        <v>28</v>
      </c>
      <c r="B53" s="162" t="s">
        <v>168</v>
      </c>
      <c r="C53" s="168" t="s">
        <v>169</v>
      </c>
      <c r="D53" s="163" t="s">
        <v>117</v>
      </c>
      <c r="E53" s="164">
        <v>14</v>
      </c>
      <c r="F53" s="165">
        <v>0</v>
      </c>
      <c r="G53" s="165">
        <f t="shared" ref="G53:G54" si="13">E53*F53</f>
        <v>0</v>
      </c>
      <c r="H53" s="165">
        <v>0</v>
      </c>
      <c r="I53" s="165">
        <v>0</v>
      </c>
      <c r="J53" s="165">
        <v>400</v>
      </c>
      <c r="K53" s="165">
        <v>5600</v>
      </c>
      <c r="L53" s="165">
        <v>21</v>
      </c>
      <c r="M53" s="165">
        <v>6776</v>
      </c>
      <c r="N53" s="164">
        <v>0</v>
      </c>
      <c r="O53" s="164">
        <f t="shared" ref="O53:O54" si="14">E53*N53</f>
        <v>0</v>
      </c>
      <c r="P53" s="164">
        <v>0</v>
      </c>
      <c r="Q53" s="164">
        <f>E53*P53</f>
        <v>0</v>
      </c>
      <c r="R53" s="165"/>
      <c r="S53" s="165" t="s">
        <v>107</v>
      </c>
      <c r="T53" s="166" t="s">
        <v>108</v>
      </c>
      <c r="U53" s="145">
        <v>0.56999999999999995</v>
      </c>
      <c r="V53" s="145">
        <v>7.9799999999999995</v>
      </c>
      <c r="W53" s="145"/>
      <c r="X53" s="145" t="s">
        <v>95</v>
      </c>
      <c r="Y53" s="145" t="s">
        <v>96</v>
      </c>
      <c r="Z53" s="139"/>
      <c r="AA53" s="139"/>
      <c r="AB53" s="139"/>
      <c r="AC53" s="139"/>
      <c r="AD53" s="139"/>
      <c r="AE53" s="139"/>
      <c r="AF53" s="139"/>
      <c r="AG53" s="139" t="s">
        <v>100</v>
      </c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  <c r="BH53" s="139"/>
    </row>
    <row r="54" spans="1:60" outlineLevel="1" x14ac:dyDescent="0.25">
      <c r="A54" s="155">
        <v>29</v>
      </c>
      <c r="B54" s="156" t="s">
        <v>135</v>
      </c>
      <c r="C54" s="169" t="s">
        <v>136</v>
      </c>
      <c r="D54" s="157" t="s">
        <v>105</v>
      </c>
      <c r="E54" s="158">
        <v>1.65</v>
      </c>
      <c r="F54" s="159">
        <v>0</v>
      </c>
      <c r="G54" s="165">
        <f t="shared" si="13"/>
        <v>0</v>
      </c>
      <c r="H54" s="159">
        <v>1449</v>
      </c>
      <c r="I54" s="159">
        <v>2390.85</v>
      </c>
      <c r="J54" s="159">
        <v>0</v>
      </c>
      <c r="K54" s="159">
        <v>0</v>
      </c>
      <c r="L54" s="159">
        <v>21</v>
      </c>
      <c r="M54" s="159">
        <v>2892.9285</v>
      </c>
      <c r="N54" s="158">
        <v>0.35</v>
      </c>
      <c r="O54" s="164">
        <f t="shared" si="14"/>
        <v>0.5774999999999999</v>
      </c>
      <c r="P54" s="158">
        <v>0</v>
      </c>
      <c r="Q54" s="164">
        <f>E54*P54</f>
        <v>0</v>
      </c>
      <c r="R54" s="159" t="s">
        <v>110</v>
      </c>
      <c r="S54" s="159" t="s">
        <v>94</v>
      </c>
      <c r="T54" s="160" t="s">
        <v>94</v>
      </c>
      <c r="U54" s="145">
        <v>0</v>
      </c>
      <c r="V54" s="145">
        <v>0</v>
      </c>
      <c r="W54" s="145"/>
      <c r="X54" s="145" t="s">
        <v>111</v>
      </c>
      <c r="Y54" s="145" t="s">
        <v>96</v>
      </c>
      <c r="Z54" s="139"/>
      <c r="AA54" s="139"/>
      <c r="AB54" s="139"/>
      <c r="AC54" s="139"/>
      <c r="AD54" s="139"/>
      <c r="AE54" s="139"/>
      <c r="AF54" s="139"/>
      <c r="AG54" s="139" t="s">
        <v>112</v>
      </c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</row>
    <row r="55" spans="1:60" outlineLevel="2" x14ac:dyDescent="0.25">
      <c r="A55" s="142"/>
      <c r="B55" s="143"/>
      <c r="C55" s="170" t="s">
        <v>158</v>
      </c>
      <c r="D55" s="146"/>
      <c r="E55" s="147">
        <v>1.65</v>
      </c>
      <c r="F55" s="145"/>
      <c r="G55" s="145"/>
      <c r="H55" s="145"/>
      <c r="I55" s="145"/>
      <c r="J55" s="145"/>
      <c r="K55" s="145"/>
      <c r="L55" s="145"/>
      <c r="M55" s="145"/>
      <c r="N55" s="144"/>
      <c r="O55" s="144"/>
      <c r="P55" s="144"/>
      <c r="Q55" s="144"/>
      <c r="R55" s="145"/>
      <c r="S55" s="145"/>
      <c r="T55" s="145"/>
      <c r="U55" s="145"/>
      <c r="V55" s="145"/>
      <c r="W55" s="145"/>
      <c r="X55" s="145"/>
      <c r="Y55" s="145"/>
      <c r="Z55" s="139"/>
      <c r="AA55" s="139"/>
      <c r="AB55" s="139"/>
      <c r="AC55" s="139"/>
      <c r="AD55" s="139"/>
      <c r="AE55" s="139"/>
      <c r="AF55" s="139"/>
      <c r="AG55" s="139" t="s">
        <v>106</v>
      </c>
      <c r="AH55" s="139">
        <v>0</v>
      </c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39"/>
      <c r="BE55" s="139"/>
      <c r="BF55" s="139"/>
      <c r="BG55" s="139"/>
      <c r="BH55" s="139"/>
    </row>
    <row r="56" spans="1:60" x14ac:dyDescent="0.25">
      <c r="A56" s="149" t="s">
        <v>89</v>
      </c>
      <c r="B56" s="150" t="s">
        <v>57</v>
      </c>
      <c r="C56" s="167" t="s">
        <v>58</v>
      </c>
      <c r="D56" s="151"/>
      <c r="E56" s="152"/>
      <c r="F56" s="153"/>
      <c r="G56" s="153">
        <f>SUMIF(AG57:AG57,"&lt;&gt;NOR",G57:G57)</f>
        <v>0</v>
      </c>
      <c r="H56" s="153"/>
      <c r="I56" s="153">
        <f>SUM(I57:I57)</f>
        <v>0</v>
      </c>
      <c r="J56" s="153"/>
      <c r="K56" s="153">
        <f>SUM(K57:K57)</f>
        <v>13801.2781</v>
      </c>
      <c r="L56" s="153"/>
      <c r="M56" s="153">
        <f>SUM(M57:M57)</f>
        <v>16699.5488</v>
      </c>
      <c r="N56" s="152"/>
      <c r="O56" s="152">
        <f>SUM(O57:O57)</f>
        <v>0</v>
      </c>
      <c r="P56" s="152"/>
      <c r="Q56" s="152">
        <f>SUM(Q57:Q57)</f>
        <v>0</v>
      </c>
      <c r="R56" s="153"/>
      <c r="S56" s="153"/>
      <c r="T56" s="154"/>
      <c r="U56" s="148"/>
      <c r="V56" s="148">
        <f>SUM(V57:V57)</f>
        <v>20.823954175000001</v>
      </c>
      <c r="W56" s="148"/>
      <c r="X56" s="148"/>
      <c r="Y56" s="148"/>
      <c r="AG56" t="s">
        <v>90</v>
      </c>
    </row>
    <row r="57" spans="1:60" outlineLevel="1" x14ac:dyDescent="0.25">
      <c r="A57" s="161">
        <v>30</v>
      </c>
      <c r="B57" s="162" t="s">
        <v>170</v>
      </c>
      <c r="C57" s="168" t="s">
        <v>171</v>
      </c>
      <c r="D57" s="163" t="s">
        <v>172</v>
      </c>
      <c r="E57" s="164">
        <v>22.1</v>
      </c>
      <c r="F57" s="165">
        <v>0</v>
      </c>
      <c r="G57" s="165">
        <f>E57*F57</f>
        <v>0</v>
      </c>
      <c r="H57" s="165">
        <v>0</v>
      </c>
      <c r="I57" s="165">
        <v>0</v>
      </c>
      <c r="J57" s="165">
        <v>622</v>
      </c>
      <c r="K57" s="165">
        <v>13801.2781</v>
      </c>
      <c r="L57" s="165">
        <v>21</v>
      </c>
      <c r="M57" s="165">
        <v>16699.5488</v>
      </c>
      <c r="N57" s="164">
        <v>0</v>
      </c>
      <c r="O57" s="164">
        <v>0</v>
      </c>
      <c r="P57" s="164">
        <v>0</v>
      </c>
      <c r="Q57" s="164">
        <v>0</v>
      </c>
      <c r="R57" s="165"/>
      <c r="S57" s="165" t="s">
        <v>94</v>
      </c>
      <c r="T57" s="166" t="s">
        <v>94</v>
      </c>
      <c r="U57" s="145">
        <v>0.9385</v>
      </c>
      <c r="V57" s="145">
        <v>20.823954175000001</v>
      </c>
      <c r="W57" s="145"/>
      <c r="X57" s="145" t="s">
        <v>173</v>
      </c>
      <c r="Y57" s="145" t="s">
        <v>96</v>
      </c>
      <c r="Z57" s="139"/>
      <c r="AA57" s="139"/>
      <c r="AB57" s="139"/>
      <c r="AC57" s="139"/>
      <c r="AD57" s="139"/>
      <c r="AE57" s="139"/>
      <c r="AF57" s="139"/>
      <c r="AG57" s="139" t="s">
        <v>174</v>
      </c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139"/>
      <c r="AX57" s="139"/>
      <c r="AY57" s="139"/>
      <c r="AZ57" s="139"/>
      <c r="BA57" s="139"/>
      <c r="BB57" s="139"/>
      <c r="BC57" s="139"/>
      <c r="BD57" s="139"/>
      <c r="BE57" s="139"/>
      <c r="BF57" s="139"/>
      <c r="BG57" s="139"/>
      <c r="BH57" s="139"/>
    </row>
    <row r="58" spans="1:60" x14ac:dyDescent="0.25">
      <c r="A58" s="149" t="s">
        <v>89</v>
      </c>
      <c r="B58" s="150" t="s">
        <v>59</v>
      </c>
      <c r="C58" s="167" t="s">
        <v>60</v>
      </c>
      <c r="D58" s="151"/>
      <c r="E58" s="152"/>
      <c r="F58" s="153"/>
      <c r="G58" s="153">
        <f>SUMIF(AG59:AG62,"&lt;&gt;NOR",G59:G62)</f>
        <v>0</v>
      </c>
      <c r="H58" s="153"/>
      <c r="I58" s="153">
        <f>SUM(I59:I62)</f>
        <v>0</v>
      </c>
      <c r="J58" s="153"/>
      <c r="K58" s="153">
        <f>SUM(K59:K62)</f>
        <v>18257.769500000002</v>
      </c>
      <c r="L58" s="153"/>
      <c r="M58" s="153">
        <f>SUM(M59:M62)</f>
        <v>22091.913800000002</v>
      </c>
      <c r="N58" s="152"/>
      <c r="O58" s="152">
        <f>SUM(O59:O62)</f>
        <v>0</v>
      </c>
      <c r="P58" s="152"/>
      <c r="Q58" s="152">
        <f>SUM(Q59:Q62)</f>
        <v>0</v>
      </c>
      <c r="R58" s="153"/>
      <c r="S58" s="153"/>
      <c r="T58" s="154"/>
      <c r="U58" s="148"/>
      <c r="V58" s="148">
        <f>SUM(V59:V62)</f>
        <v>2.3312300000000006</v>
      </c>
      <c r="W58" s="148"/>
      <c r="X58" s="148"/>
      <c r="Y58" s="148"/>
      <c r="AG58" t="s">
        <v>90</v>
      </c>
    </row>
    <row r="59" spans="1:60" outlineLevel="1" x14ac:dyDescent="0.25">
      <c r="A59" s="161">
        <v>31</v>
      </c>
      <c r="B59" s="162" t="s">
        <v>175</v>
      </c>
      <c r="C59" s="168" t="s">
        <v>176</v>
      </c>
      <c r="D59" s="163" t="s">
        <v>172</v>
      </c>
      <c r="E59" s="164">
        <f>Q31</f>
        <v>21.192999999999998</v>
      </c>
      <c r="F59" s="165">
        <v>0</v>
      </c>
      <c r="G59" s="165">
        <f t="shared" ref="G59:G62" si="15">E59*F59</f>
        <v>0</v>
      </c>
      <c r="H59" s="165">
        <v>0</v>
      </c>
      <c r="I59" s="165">
        <v>0</v>
      </c>
      <c r="J59" s="165">
        <v>63.2</v>
      </c>
      <c r="K59" s="165">
        <v>1339.3976000000002</v>
      </c>
      <c r="L59" s="165">
        <v>21</v>
      </c>
      <c r="M59" s="165">
        <v>1620.6740000000002</v>
      </c>
      <c r="N59" s="164">
        <v>0</v>
      </c>
      <c r="O59" s="164">
        <v>0</v>
      </c>
      <c r="P59" s="164">
        <v>0</v>
      </c>
      <c r="Q59" s="164">
        <v>0</v>
      </c>
      <c r="R59" s="165"/>
      <c r="S59" s="165" t="s">
        <v>94</v>
      </c>
      <c r="T59" s="166" t="s">
        <v>94</v>
      </c>
      <c r="U59" s="145">
        <v>0.01</v>
      </c>
      <c r="V59" s="145">
        <v>0.21193000000000001</v>
      </c>
      <c r="W59" s="145"/>
      <c r="X59" s="145" t="s">
        <v>177</v>
      </c>
      <c r="Y59" s="145" t="s">
        <v>96</v>
      </c>
      <c r="Z59" s="139"/>
      <c r="AA59" s="139"/>
      <c r="AB59" s="139"/>
      <c r="AC59" s="139"/>
      <c r="AD59" s="139"/>
      <c r="AE59" s="139"/>
      <c r="AF59" s="139"/>
      <c r="AG59" s="139" t="s">
        <v>178</v>
      </c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139"/>
      <c r="AX59" s="139"/>
      <c r="AY59" s="139"/>
      <c r="AZ59" s="139"/>
      <c r="BA59" s="139"/>
      <c r="BB59" s="139"/>
      <c r="BC59" s="139"/>
      <c r="BD59" s="139"/>
      <c r="BE59" s="139"/>
      <c r="BF59" s="139"/>
      <c r="BG59" s="139"/>
      <c r="BH59" s="139"/>
    </row>
    <row r="60" spans="1:60" outlineLevel="1" x14ac:dyDescent="0.25">
      <c r="A60" s="161">
        <v>32</v>
      </c>
      <c r="B60" s="162" t="s">
        <v>179</v>
      </c>
      <c r="C60" s="168" t="s">
        <v>180</v>
      </c>
      <c r="D60" s="163" t="s">
        <v>172</v>
      </c>
      <c r="E60" s="164">
        <f>E59</f>
        <v>21.192999999999998</v>
      </c>
      <c r="F60" s="165">
        <v>0</v>
      </c>
      <c r="G60" s="165">
        <f t="shared" si="15"/>
        <v>0</v>
      </c>
      <c r="H60" s="165">
        <v>0</v>
      </c>
      <c r="I60" s="165">
        <v>0</v>
      </c>
      <c r="J60" s="165">
        <v>195</v>
      </c>
      <c r="K60" s="165">
        <v>4132.6350000000002</v>
      </c>
      <c r="L60" s="165">
        <v>21</v>
      </c>
      <c r="M60" s="165">
        <v>5000.4944000000005</v>
      </c>
      <c r="N60" s="164">
        <v>0</v>
      </c>
      <c r="O60" s="164">
        <v>0</v>
      </c>
      <c r="P60" s="164">
        <v>0</v>
      </c>
      <c r="Q60" s="164">
        <v>0</v>
      </c>
      <c r="R60" s="165"/>
      <c r="S60" s="165" t="s">
        <v>94</v>
      </c>
      <c r="T60" s="166" t="s">
        <v>94</v>
      </c>
      <c r="U60" s="145">
        <v>0.1</v>
      </c>
      <c r="V60" s="145">
        <v>2.1193000000000004</v>
      </c>
      <c r="W60" s="145"/>
      <c r="X60" s="145" t="s">
        <v>177</v>
      </c>
      <c r="Y60" s="145" t="s">
        <v>96</v>
      </c>
      <c r="Z60" s="139"/>
      <c r="AA60" s="139"/>
      <c r="AB60" s="139"/>
      <c r="AC60" s="139"/>
      <c r="AD60" s="139"/>
      <c r="AE60" s="139"/>
      <c r="AF60" s="139"/>
      <c r="AG60" s="139" t="s">
        <v>178</v>
      </c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</row>
    <row r="61" spans="1:60" outlineLevel="1" x14ac:dyDescent="0.25">
      <c r="A61" s="161">
        <v>33</v>
      </c>
      <c r="B61" s="162" t="s">
        <v>181</v>
      </c>
      <c r="C61" s="168" t="s">
        <v>182</v>
      </c>
      <c r="D61" s="163" t="s">
        <v>172</v>
      </c>
      <c r="E61" s="164">
        <f>E60*9</f>
        <v>190.73699999999997</v>
      </c>
      <c r="F61" s="165">
        <v>0</v>
      </c>
      <c r="G61" s="165">
        <f t="shared" si="15"/>
        <v>0</v>
      </c>
      <c r="H61" s="165">
        <v>0</v>
      </c>
      <c r="I61" s="165">
        <v>0</v>
      </c>
      <c r="J61" s="165">
        <v>33.700000000000003</v>
      </c>
      <c r="K61" s="165">
        <v>6427.8369000000002</v>
      </c>
      <c r="L61" s="165">
        <v>21</v>
      </c>
      <c r="M61" s="165">
        <v>7777.6864000000005</v>
      </c>
      <c r="N61" s="164">
        <v>0</v>
      </c>
      <c r="O61" s="164">
        <v>0</v>
      </c>
      <c r="P61" s="164">
        <v>0</v>
      </c>
      <c r="Q61" s="164">
        <v>0</v>
      </c>
      <c r="R61" s="165"/>
      <c r="S61" s="165" t="s">
        <v>94</v>
      </c>
      <c r="T61" s="166" t="s">
        <v>94</v>
      </c>
      <c r="U61" s="145">
        <v>0</v>
      </c>
      <c r="V61" s="145">
        <v>0</v>
      </c>
      <c r="W61" s="145"/>
      <c r="X61" s="145" t="s">
        <v>177</v>
      </c>
      <c r="Y61" s="145" t="s">
        <v>96</v>
      </c>
      <c r="Z61" s="139"/>
      <c r="AA61" s="139"/>
      <c r="AB61" s="139"/>
      <c r="AC61" s="139"/>
      <c r="AD61" s="139"/>
      <c r="AE61" s="139"/>
      <c r="AF61" s="139"/>
      <c r="AG61" s="139" t="s">
        <v>178</v>
      </c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39"/>
      <c r="AY61" s="139"/>
      <c r="AZ61" s="139"/>
      <c r="BA61" s="139"/>
      <c r="BB61" s="139"/>
      <c r="BC61" s="139"/>
      <c r="BD61" s="139"/>
      <c r="BE61" s="139"/>
      <c r="BF61" s="139"/>
      <c r="BG61" s="139"/>
      <c r="BH61" s="139"/>
    </row>
    <row r="62" spans="1:60" ht="20.399999999999999" outlineLevel="1" x14ac:dyDescent="0.25">
      <c r="A62" s="155">
        <v>34</v>
      </c>
      <c r="B62" s="156" t="s">
        <v>183</v>
      </c>
      <c r="C62" s="169" t="s">
        <v>184</v>
      </c>
      <c r="D62" s="157" t="s">
        <v>172</v>
      </c>
      <c r="E62" s="158">
        <f>E59</f>
        <v>21.192999999999998</v>
      </c>
      <c r="F62" s="159">
        <v>0</v>
      </c>
      <c r="G62" s="165">
        <f t="shared" si="15"/>
        <v>0</v>
      </c>
      <c r="H62" s="159">
        <v>0</v>
      </c>
      <c r="I62" s="159">
        <v>0</v>
      </c>
      <c r="J62" s="159">
        <v>300</v>
      </c>
      <c r="K62" s="159">
        <v>6357.9000000000005</v>
      </c>
      <c r="L62" s="159">
        <v>21</v>
      </c>
      <c r="M62" s="159">
        <v>7693.0589999999993</v>
      </c>
      <c r="N62" s="158">
        <v>0</v>
      </c>
      <c r="O62" s="158">
        <v>0</v>
      </c>
      <c r="P62" s="158">
        <v>0</v>
      </c>
      <c r="Q62" s="158">
        <v>0</v>
      </c>
      <c r="R62" s="159"/>
      <c r="S62" s="159" t="s">
        <v>107</v>
      </c>
      <c r="T62" s="160" t="s">
        <v>108</v>
      </c>
      <c r="U62" s="145">
        <v>0</v>
      </c>
      <c r="V62" s="145">
        <v>0</v>
      </c>
      <c r="W62" s="145"/>
      <c r="X62" s="145" t="s">
        <v>177</v>
      </c>
      <c r="Y62" s="145" t="s">
        <v>96</v>
      </c>
      <c r="Z62" s="139"/>
      <c r="AA62" s="139"/>
      <c r="AB62" s="139"/>
      <c r="AC62" s="139"/>
      <c r="AD62" s="139"/>
      <c r="AE62" s="139"/>
      <c r="AF62" s="139"/>
      <c r="AG62" s="139" t="s">
        <v>178</v>
      </c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9"/>
      <c r="AY62" s="139"/>
      <c r="AZ62" s="139"/>
      <c r="BA62" s="139"/>
      <c r="BB62" s="139"/>
      <c r="BC62" s="139"/>
      <c r="BD62" s="139"/>
      <c r="BE62" s="139"/>
      <c r="BF62" s="139"/>
      <c r="BG62" s="139"/>
      <c r="BH62" s="139"/>
    </row>
    <row r="63" spans="1:60" x14ac:dyDescent="0.25">
      <c r="A63" s="3"/>
      <c r="B63" s="4"/>
      <c r="C63" s="171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E63">
        <v>12</v>
      </c>
      <c r="AF63">
        <v>21</v>
      </c>
      <c r="AG63" t="s">
        <v>75</v>
      </c>
    </row>
    <row r="64" spans="1:60" x14ac:dyDescent="0.25">
      <c r="C64" s="172"/>
      <c r="D64" s="10"/>
      <c r="AG64" t="s">
        <v>185</v>
      </c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</sheetData>
  <mergeCells count="7">
    <mergeCell ref="C52:G52"/>
    <mergeCell ref="A1:G1"/>
    <mergeCell ref="C2:G2"/>
    <mergeCell ref="C3:G3"/>
    <mergeCell ref="C4:G4"/>
    <mergeCell ref="C20:G20"/>
    <mergeCell ref="C24:G24"/>
  </mergeCells>
  <pageMargins left="0.59055118110236204" right="0.196850393700787" top="0.78740157499999996" bottom="0.78740157499999996" header="0.3" footer="0.3"/>
  <pageSetup paperSize="9" scale="96" fitToHeight="0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1 1 Pol</vt:lpstr>
      <vt:lpstr>CelkemDPHVypocet</vt:lpstr>
      <vt:lpstr>CenaCelkem</vt:lpstr>
      <vt:lpstr>CenaCelkemBezDPH</vt:lpstr>
      <vt:lpstr>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Pol'!Názvy_tisku</vt:lpstr>
      <vt:lpstr>oadresa</vt:lpstr>
      <vt:lpstr>Stavba!Objednatel</vt:lpstr>
      <vt:lpstr>Stavba!Objekt</vt:lpstr>
      <vt:lpstr>'1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ZakladDPHSniVypocet</vt:lpstr>
      <vt:lpstr>ZakladDPHZakl</vt:lpstr>
      <vt:lpstr>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Zuzana Tachezy</cp:lastModifiedBy>
  <cp:lastPrinted>2026-08-26T15:03:35Z</cp:lastPrinted>
  <dcterms:created xsi:type="dcterms:W3CDTF">2009-04-08T07:15:50Z</dcterms:created>
  <dcterms:modified xsi:type="dcterms:W3CDTF">2026-09-07T11:03:04Z</dcterms:modified>
</cp:coreProperties>
</file>